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 activeTab="3"/>
  </bookViews>
  <sheets>
    <sheet name="Прил.3" sheetId="3" r:id="rId1"/>
    <sheet name="Прил.4" sheetId="4" r:id="rId2"/>
    <sheet name="Прил.6" sheetId="5" r:id="rId3"/>
    <sheet name="Прил.8" sheetId="7" r:id="rId4"/>
  </sheets>
  <definedNames>
    <definedName name="_xlnm._FilterDatabase" localSheetId="0" hidden="1">Прил.3!$E$1:$E$531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Area" localSheetId="1">Прил.4!$A$1:$D$42</definedName>
  </definedNames>
  <calcPr calcId="124519"/>
</workbook>
</file>

<file path=xl/calcChain.xml><?xml version="1.0" encoding="utf-8"?>
<calcChain xmlns="http://schemas.openxmlformats.org/spreadsheetml/2006/main">
  <c r="F42" i="7"/>
  <c r="G14"/>
  <c r="E42"/>
  <c r="I16" i="5"/>
  <c r="H16"/>
  <c r="D41" i="4" l="1"/>
  <c r="D39"/>
  <c r="D38"/>
  <c r="D37"/>
  <c r="D35"/>
  <c r="D32"/>
  <c r="D31"/>
  <c r="D29"/>
  <c r="D28"/>
  <c r="D27"/>
  <c r="D26"/>
  <c r="D24"/>
  <c r="D23"/>
  <c r="D22"/>
  <c r="D20"/>
  <c r="D19"/>
  <c r="D17"/>
  <c r="D15"/>
  <c r="D14"/>
  <c r="D13"/>
  <c r="H14" i="7"/>
  <c r="H42" l="1"/>
  <c r="D40" i="4"/>
  <c r="D12" l="1"/>
  <c r="D30" l="1"/>
  <c r="D21"/>
  <c r="D18" l="1"/>
  <c r="D34"/>
  <c r="D16"/>
  <c r="D36" l="1"/>
  <c r="D25"/>
  <c r="D42" l="1"/>
</calcChain>
</file>

<file path=xl/sharedStrings.xml><?xml version="1.0" encoding="utf-8"?>
<sst xmlns="http://schemas.openxmlformats.org/spreadsheetml/2006/main" count="2421" uniqueCount="487">
  <si>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</si>
  <si>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</si>
  <si>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</si>
  <si>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</si>
  <si>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</si>
  <si>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</si>
  <si>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</si>
  <si>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</si>
  <si>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</si>
  <si>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</si>
  <si>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</si>
  <si>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</si>
  <si>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</si>
  <si>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</si>
  <si>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</si>
  <si>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</si>
  <si>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</si>
  <si>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</si>
  <si>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</si>
  <si>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</si>
  <si>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</si>
  <si>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</si>
  <si>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</si>
  <si>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</si>
  <si>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</si>
  <si>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</si>
  <si>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</si>
  <si>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</si>
  <si>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</si>
  <si>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</si>
  <si>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</si>
  <si>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</si>
  <si>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</si>
  <si>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</si>
  <si>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</si>
  <si>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</si>
  <si>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</si>
  <si>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</si>
  <si>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</si>
  <si>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</si>
  <si>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</si>
  <si>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</si>
  <si>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</si>
  <si>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</si>
  <si>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</si>
  <si>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</si>
  <si>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</si>
  <si>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</si>
  <si>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</si>
  <si>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</si>
  <si>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 xml:space="preserve">                 Ленинградской области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</si>
  <si>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</si>
  <si>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</si>
  <si>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</si>
  <si>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</si>
  <si>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</si>
  <si>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Сумма (тысяч рублей)</t>
  </si>
  <si>
    <t>Наименование показателя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</si>
  <si>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</si>
  <si>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</si>
  <si>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</si>
  <si>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</si>
  <si>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</si>
  <si>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</si>
  <si>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</si>
  <si>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</si>
  <si>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</si>
  <si>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</si>
  <si>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</si>
  <si>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</si>
  <si>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Реконструкция стадиона "Нефтяник", расположенного по адресу: Ленинградская область, г. Кириши, ул. Строителей, д.5</t>
  </si>
  <si>
    <t>МКУ «Управление проектно-строительных работ»</t>
  </si>
  <si>
    <t>Администрация Киришского муниципального района</t>
  </si>
  <si>
    <t>МАУ «МДЦ «Восход»</t>
  </si>
  <si>
    <t>МКУ "Горэлектросети"</t>
  </si>
  <si>
    <t>Приложение 4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</si>
  <si>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2025 год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</si>
  <si>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2025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</si>
  <si>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2025 год</t>
  </si>
  <si>
    <t>Предусмотрено решением  совета депутатов от 17.12.2024 года № 5/31                      ( тыс.руб.)</t>
  </si>
  <si>
    <t>Предусмотрено решением  совета депутатов от 17.12.2024 года № 5/31 (с изменениями) (тыс.руб.)</t>
  </si>
  <si>
    <t>Постановление администрации Киришского муниципального района от 07.02.2025 года № 161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</si>
  <si>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Выполнение топографической съемки и подготовки топографического плана по объекту "Детская площадка в парке "Прибрежный""</t>
  </si>
  <si>
    <t>Постановление администрации Киришского муниципального района от 20.02.2025 года № 241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</si>
  <si>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агитационных материалов</t>
  </si>
  <si>
    <t>Постановление администрации Киришского муниципального района от 19.02.2025 года № 218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28.02.2025 года № 281)</t>
  </si>
  <si>
    <t xml:space="preserve">Услуги на выдачу технических условий на проектирование сетей наружного уличного освещения 
в районе малоэтажной застройки г. Кириши, с подвесом изолированного провода и установки светильников на опорах, принадлежащих АО «ЛОЭСК» «Восточные электросети»
</t>
  </si>
  <si>
    <t>Постановление администрации Киришского муниципального района от 04.03.2025 года №292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</si>
  <si>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Разработка рабочей документации на возведение конструкций входной группы № 1 с пропилеями на объекте: реконструкция стадиона «Нефтяник», расположенного по адресу: Ленинградская область, г. Кириши, 
ул. Строителей, д. 5
</t>
  </si>
  <si>
    <t>Выполнение исполнительной топографической съемки и подготовки топографического плана по объекту: реконструкция стадиона «Нефтяник», расположенного по адресу: Ленинградская область, г. Кириши, ул. Строителей, д. 5</t>
  </si>
  <si>
    <t xml:space="preserve">Выполнение ремонта въездной стелы «Кириши» с изображением факела </t>
  </si>
  <si>
    <t xml:space="preserve">Выполнение ремонт памятного знака «Всесоюзная комсомольская ударная стройка Кириши 1963-1974» </t>
  </si>
  <si>
    <t>Постановление администрации Киришского муниципального района от 18.04.2025 года №603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</si>
  <si>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Услуги охраны мест увековечивания памяти бойцов, павших в годы Великой Отечественной войны, в местах расположения объектов увековечивания памяти павших в годы Великой Отечественной войны 1941-1945 годов </t>
  </si>
  <si>
    <t xml:space="preserve">МКУ «Управление проектно-строительных работ» </t>
  </si>
  <si>
    <t>Постановление администрации Киришского муниципального района от 16.06.2025 года №983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</si>
  <si>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Перечисление денежных средств по исполнительному листу ФС № 043672566 от 22.05.2025 по гражданскому делу № 2-659/2024 от 27.11.2024 </t>
  </si>
  <si>
    <t xml:space="preserve">Перечисление денежных средств по исполнительному листу ФС № 043672496 от 04.03.2025 по гражданскому делу № 2-347/2024 от 29.01.2025 </t>
  </si>
  <si>
    <t>Постановление администрации Киришского муниципального района от 18.06.2025 года №997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</si>
  <si>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Печать и доставка газеты «Киришский факел» (дополнительный тираж праздничного номера газеты «Киришский факел» в рамках подготовки празднования Дня Ленинградской области в количестве 1000 шт.) </t>
  </si>
  <si>
    <t>Замена искусственных дорожных неровностей (дорога ул. Строителей)</t>
  </si>
  <si>
    <t>Постановление администрации Киришского муниципального района от 26.06.2025 года № 1065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</si>
  <si>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30.06.2025 года № 1083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</si>
  <si>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Оплата административного штрафа по постановлению 
от 19.05.2025 № 2505-47-009-00005/7/2
</t>
  </si>
  <si>
    <t xml:space="preserve">Оказание услуг по транспортированию неисправных легковых автомобилей и легких грузовых автотранспортных средств к месту их ремонта 
или стоянки
</t>
  </si>
  <si>
    <t>Благоустройство газона между сквером Поколений и стадионом «Нефтяник»</t>
  </si>
  <si>
    <t>Ремонт участка тротуара (дорога ул.Советская)</t>
  </si>
  <si>
    <t>Постановление администрации Киришского муниципального района от 24.07.2025 года № 1290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</si>
  <si>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Разработка проектно-сметной документации на устройство системы наружного электроосвещения детских игровых площадок  в парке "Прибрежный".</t>
  </si>
  <si>
    <t>Постановление администрации Киришского муниципального района от 25.07.2025 года № 1302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</si>
  <si>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Ремонт дорожного покрытия: устройство выравнивающего слоя</t>
  </si>
  <si>
    <t>Постановление администрации Киришского муниципального района от 28.07.2025 года № 1317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</si>
  <si>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Подключение в ТП-38 и тп-90  объекта: реконструкция стадиона «Нефтяник», расположенного по адресу: Ленинградская область, г.Кириши, ул.Строителей, д.5</t>
  </si>
  <si>
    <t>Постановление администрации Киришского муниципального района от 06.08.2025 года № 1378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</si>
  <si>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Питание артистов самодеятельных коллективов Шебекинского городского округа Белгородской области</t>
  </si>
  <si>
    <t>Постановление администрации Киришского муниципального района от 12.08.2025 года № 1427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</si>
  <si>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Установка дорожных знаков (дорога пр.Героев, в районе д.10, 11)</t>
  </si>
  <si>
    <t>Постановление администрации Киришского муниципального района от 13.08.2025 года № 1433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</si>
  <si>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Wi-Fi зоны во время празднования
98-годовщины Дня образования Ленинградской области</t>
  </si>
  <si>
    <t>Информация об использовании бюджетных ассигнований резервного фонда,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области, за 2025 год</t>
  </si>
  <si>
    <t>Приложение 8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</si>
  <si>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</si>
  <si>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</si>
  <si>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</si>
  <si>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</si>
  <si>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</si>
  <si>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</si>
  <si>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</si>
  <si>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</si>
  <si>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</si>
  <si>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</si>
  <si>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</si>
  <si>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</si>
  <si>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</si>
  <si>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</si>
  <si>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</si>
  <si>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</si>
  <si>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</si>
  <si>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</si>
  <si>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</si>
  <si>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</si>
  <si>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</si>
  <si>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</si>
  <si>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</si>
  <si>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</si>
  <si>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</si>
  <si>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</si>
  <si>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</si>
  <si>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</si>
  <si>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</si>
  <si>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</si>
  <si>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</si>
  <si>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</si>
  <si>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</si>
  <si>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</si>
  <si>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</si>
  <si>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Исполнение судебных актов</t>
  </si>
  <si>
    <t>830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</si>
  <si>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</si>
  <si>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</si>
  <si>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</si>
  <si>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</si>
  <si>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</si>
  <si>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</si>
  <si>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</si>
  <si>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</si>
  <si>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</si>
  <si>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</si>
  <si>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</si>
  <si>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</si>
  <si>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</si>
  <si>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</si>
  <si>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Создание условий для предоставления жилых помещений</t>
  </si>
  <si>
    <t>7640120602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</si>
  <si>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</si>
  <si>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</si>
  <si>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</si>
  <si>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</si>
  <si>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</si>
  <si>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</si>
  <si>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</si>
  <si>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</si>
  <si>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</si>
  <si>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</si>
  <si>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</si>
  <si>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</si>
  <si>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</si>
  <si>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</si>
  <si>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</si>
  <si>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</si>
  <si>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</si>
  <si>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</si>
  <si>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</si>
  <si>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</si>
  <si>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</si>
  <si>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</si>
  <si>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</si>
  <si>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</si>
  <si>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</si>
  <si>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</si>
  <si>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</si>
  <si>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</si>
  <si>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</si>
  <si>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</si>
  <si>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</si>
  <si>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</si>
  <si>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</si>
  <si>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</si>
  <si>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</si>
  <si>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7340320314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</si>
  <si>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</si>
  <si>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</si>
  <si>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</si>
  <si>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</si>
  <si>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</si>
  <si>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</si>
  <si>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</si>
  <si>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</si>
  <si>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</si>
  <si>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</si>
  <si>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</si>
  <si>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</si>
  <si>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</si>
  <si>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</si>
  <si>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</si>
  <si>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</si>
  <si>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</si>
  <si>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Установка дорожных знаков</t>
  </si>
  <si>
    <t>734019Д003</t>
  </si>
  <si>
    <t>Муниципальная программа "Развитие автомобильных дорог Киришского городского поселения"</t>
  </si>
  <si>
    <t>7400000000</t>
  </si>
  <si>
    <t>Отраслевые проекты</t>
  </si>
  <si>
    <t>7430000000</t>
  </si>
  <si>
    <t>Отраслевой проект "Развитие и приведение в нормативное состояние автомобильных дорог общего пользования"</t>
  </si>
  <si>
    <t>7430100000</t>
  </si>
  <si>
    <t>Подготовка и проведение Дня образования Ленинградской области</t>
  </si>
  <si>
    <t>7430172030</t>
  </si>
  <si>
    <t>Капитальный ремонт и ремонт дорожного покрытия автомобильных дорог общего пользования местного значения</t>
  </si>
  <si>
    <t>743019Д001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</si>
  <si>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</si>
  <si>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74301SД160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</si>
  <si>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</si>
  <si>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</si>
  <si>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</si>
  <si>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</si>
  <si>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744019Д007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</si>
  <si>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</si>
  <si>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</si>
  <si>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</si>
  <si>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</si>
  <si>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Административно-хозяйственные расходы в рамках осуществления дорожной деятельности</t>
  </si>
  <si>
    <t>744019Д600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</si>
  <si>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</si>
  <si>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</si>
  <si>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</si>
  <si>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</si>
  <si>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</si>
  <si>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</si>
  <si>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754019Д008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</si>
  <si>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</si>
  <si>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</si>
  <si>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</si>
  <si>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</si>
  <si>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</si>
  <si>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Ремонт проездов и подходов к подъездам многоквартирных жилых домов</t>
  </si>
  <si>
    <t>814019Д200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</si>
  <si>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</si>
  <si>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</si>
  <si>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</si>
  <si>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</si>
  <si>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</si>
  <si>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</si>
  <si>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</si>
  <si>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</si>
  <si>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</si>
  <si>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</si>
  <si>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</si>
  <si>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</si>
  <si>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</si>
  <si>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</si>
  <si>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</si>
  <si>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</si>
  <si>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</si>
  <si>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</si>
  <si>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</si>
  <si>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</si>
  <si>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</si>
  <si>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75401Т0001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</si>
  <si>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</si>
  <si>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</si>
  <si>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</si>
  <si>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</si>
  <si>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</si>
  <si>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Реализация проектов гражданских инициатив</t>
  </si>
  <si>
    <t>77405S5130</t>
  </si>
  <si>
    <t>Региональные проекты</t>
  </si>
  <si>
    <t>8120000000</t>
  </si>
  <si>
    <t>Региональный проект "Формирование комфортной городской среды"</t>
  </si>
  <si>
    <t>812И400000</t>
  </si>
  <si>
    <t>Благоустройство общественных территорий</t>
  </si>
  <si>
    <t>812И455550</t>
  </si>
  <si>
    <t>8130000000</t>
  </si>
  <si>
    <t>Отраслевой проект "Благоустройство общественных, дворовых пространств и цифровизация городского хозяйства"</t>
  </si>
  <si>
    <t>8130100000</t>
  </si>
  <si>
    <t>Благоустройство дворовых территорий</t>
  </si>
  <si>
    <t>81301S4750</t>
  </si>
  <si>
    <t>8140120002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</si>
  <si>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</si>
  <si>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</si>
  <si>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</si>
  <si>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</si>
  <si>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</si>
  <si>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</si>
  <si>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</si>
  <si>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</si>
  <si>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</si>
  <si>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</si>
  <si>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</si>
  <si>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</si>
  <si>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8140172030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</si>
  <si>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</si>
  <si>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</si>
  <si>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</si>
  <si>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</si>
  <si>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</si>
  <si>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</si>
  <si>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</si>
  <si>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</si>
  <si>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</si>
  <si>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</si>
  <si>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</si>
  <si>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</si>
  <si>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</si>
  <si>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</si>
  <si>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</si>
  <si>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</si>
  <si>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</si>
  <si>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</si>
  <si>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</si>
  <si>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</si>
  <si>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</si>
  <si>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</si>
  <si>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</si>
  <si>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</si>
  <si>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</si>
  <si>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</si>
  <si>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</si>
  <si>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</si>
  <si>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</si>
  <si>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</si>
  <si>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</si>
  <si>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</si>
  <si>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</si>
  <si>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</si>
  <si>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</si>
  <si>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</si>
  <si>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</si>
  <si>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</si>
  <si>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</si>
  <si>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</si>
  <si>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7940220003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</si>
  <si>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</si>
  <si>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</si>
  <si>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</si>
  <si>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</si>
  <si>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7940272030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</si>
  <si>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</si>
  <si>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</si>
  <si>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</si>
  <si>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</si>
  <si>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</si>
  <si>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</si>
  <si>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</si>
  <si>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</si>
  <si>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</si>
  <si>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</si>
  <si>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</si>
  <si>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</si>
  <si>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</si>
  <si>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</si>
  <si>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</si>
  <si>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</si>
  <si>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</si>
  <si>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</si>
  <si>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</si>
  <si>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</si>
  <si>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</si>
  <si>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</si>
  <si>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</si>
  <si>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</si>
  <si>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</si>
  <si>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</si>
  <si>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</si>
  <si>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</si>
  <si>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</si>
  <si>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</si>
  <si>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</si>
  <si>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</si>
  <si>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</si>
  <si>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</si>
  <si>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</si>
  <si>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</si>
  <si>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</si>
  <si>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</si>
  <si>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</si>
  <si>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</si>
  <si>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</si>
  <si>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</si>
  <si>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Поддержка граждан, нуждающихся в улучшении жилищных условий</t>
  </si>
  <si>
    <t>7640120601</t>
  </si>
  <si>
    <t>1006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</si>
  <si>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</si>
  <si>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</si>
  <si>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</si>
  <si>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7740320709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</si>
  <si>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</si>
  <si>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7740320710</t>
  </si>
  <si>
    <t>1100</t>
  </si>
  <si>
    <t>1101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</si>
  <si>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</si>
  <si>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</si>
  <si>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</si>
  <si>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</si>
  <si>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физической культуры и спорта в Киришском городском поселении"</t>
  </si>
  <si>
    <t>7800000000</t>
  </si>
  <si>
    <t>7830000000</t>
  </si>
  <si>
    <t>Отраслевой проект "Развитие объектов физической культуры и спорта"</t>
  </si>
  <si>
    <t>7830100000</t>
  </si>
  <si>
    <t>Реконструкция стадиона "Нефтяник"</t>
  </si>
  <si>
    <t>7830120801</t>
  </si>
  <si>
    <t>78301S4050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</si>
  <si>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</si>
  <si>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</si>
  <si>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</si>
  <si>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</si>
  <si>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</si>
  <si>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</si>
  <si>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</si>
  <si>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</si>
  <si>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</si>
  <si>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Поддержка развития общественной инфраструктуры муниципального значения</t>
  </si>
  <si>
    <t>78401S4840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</si>
  <si>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</si>
  <si>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</si>
  <si>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</si>
  <si>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</si>
  <si>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</si>
  <si>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</si>
  <si>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</si>
  <si>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</si>
  <si>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</si>
  <si>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</si>
  <si>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</si>
  <si>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</si>
  <si>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</si>
  <si>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Поощрение муниципальной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</si>
  <si>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</si>
  <si>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</si>
  <si>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</si>
  <si>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</si>
  <si>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</si>
  <si>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</si>
  <si>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</si>
  <si>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Код вида/подвида расходов</t>
  </si>
  <si>
    <t xml:space="preserve">Объект </t>
  </si>
  <si>
    <t>Главный распорядитель средств</t>
  </si>
  <si>
    <t>Наименование источника средств</t>
  </si>
  <si>
    <t>всего</t>
  </si>
  <si>
    <t>в том числе за счет средств резервного фонда администрации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</si>
  <si>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</si>
  <si>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Утверждено на 2025 год (тысяч рублей)</t>
  </si>
  <si>
    <t>Исполнено за 2025 год (тысяч рублей)</t>
  </si>
  <si>
    <t>Процент исполнения</t>
  </si>
  <si>
    <t>Постановление администрации Киришского муниципального района от 17.03.2025 года № 390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01.12.2025 года № 2119)</t>
  </si>
  <si>
    <t>Постановление администрации Киришского муниципального района от 14.04.2025 года № 565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02.06.2025г. № 895, от 28.07.2025г. № 1305, от 27.11.2025 года № 2093)</t>
  </si>
  <si>
    <t>Постановление администрации Киришского муниципального района от 24.06.2025 года №1032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03.10.2025 года № 1710)</t>
  </si>
  <si>
    <t>Постановление администрации Киришского муниципального района от 08.07.2025 года № 1133 "О предоставлении средств из резервного фонда администрации муниципального образования Киришский муниципальный район Ленинградской области" ( с изменениями от 21.11.2025 года № 2034)</t>
  </si>
  <si>
    <t>Постановление администрации Киришского муниципального района от 21.07.2025 года № 1224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30.09.2025 года № 1687)</t>
  </si>
  <si>
    <t>Постановление администрации Киришского муниципального района от 30.09.2025 года № 1689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</si>
  <si>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"Ледовая арена"</t>
  </si>
  <si>
    <t>Приобретение 2-х преобразователей частоты OptiCore В100 22 кВт 380В с тормозным модулем КЭАЗ</t>
  </si>
  <si>
    <t>Постановление администрации Киришского муниципального района от 11.11.2025 года № 1975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</si>
  <si>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Проведение экспертизы сметной стоимости устройства (монтажа) недостающих средств организации и регулирования дорожного движения на пешеходных переходах на улицах Киришского городского поселения</t>
  </si>
  <si>
    <t>Постановление администрации Киришского муниципального района от 14.11.2025 года № 1993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</si>
  <si>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Технологическое присоединение к электрическим сетям объекта для нужд 6-ой армии ВВС и ПВО, расположенного по адресу: Ленинградская обл., м.р-н Киришский, г.п.Киришское, г.Кириши, в границах кадастрового квартала 47:27:0701005</t>
  </si>
  <si>
    <t>Постановление администрации Киришского муниципального района от 22.12.2025 года № 2349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</si>
  <si>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Транспортные услуги по доставке семьи участника специальной военной операции на мероприятие в Санкт-Петербург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</si>
</sst>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  <numFmt numFmtId="166" formatCode="_-* #,##0.00000\ _₽_-;\-* #,##0.00000\ _₽_-;_-* &quot;-&quot;??\ _₽_-;_-@_-"/>
    <numFmt numFmtId="167" formatCode="#,##0.00000"/>
    <numFmt numFmtId="168" formatCode="?"/>
  </numFmts>
  <fonts count="12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6" fillId="0" borderId="0" xfId="0" applyFont="1"/>
    <xf numFmtId="0" fontId="4" fillId="0" borderId="0" xfId="0" applyFont="1" applyAlignment="1">
      <alignment horizontal="right"/>
    </xf>
    <xf numFmtId="164" fontId="3" fillId="3" borderId="0" xfId="1" applyFont="1" applyFill="1" applyAlignment="1"/>
    <xf numFmtId="0" fontId="3" fillId="3" borderId="0" xfId="0" applyFont="1" applyFill="1" applyAlignment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7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43" fontId="2" fillId="0" borderId="1" xfId="0" applyNumberFormat="1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6" fontId="3" fillId="0" borderId="1" xfId="3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right" wrapText="1"/>
    </xf>
    <xf numFmtId="43" fontId="3" fillId="0" borderId="2" xfId="0" applyNumberFormat="1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43" fontId="2" fillId="0" borderId="1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3" fontId="3" fillId="0" borderId="2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right"/>
    </xf>
    <xf numFmtId="167" fontId="4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1" fontId="3" fillId="0" borderId="2" xfId="0" applyNumberFormat="1" applyFont="1" applyBorder="1" applyAlignment="1">
      <alignment horizontal="left" vertical="center" wrapText="1"/>
    </xf>
    <xf numFmtId="11" fontId="3" fillId="0" borderId="3" xfId="0" applyNumberFormat="1" applyFont="1" applyBorder="1" applyAlignment="1">
      <alignment horizontal="left" vertical="center" wrapText="1"/>
    </xf>
    <xf numFmtId="11" fontId="3" fillId="0" borderId="2" xfId="0" applyNumberFormat="1" applyFont="1" applyBorder="1" applyAlignment="1">
      <alignment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 3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31"/>
  <sheetViews>
    <sheetView showGridLines="0" zoomScaleSheetLayoutView="120" workbookViewId="0">
      <selection activeCell="F443" sqref="F443"/>
    </sheetView>
  </sheetViews>
  <sheetFormatPr defaultColWidth="9.140625" defaultRowHeight="12.75" customHeight="1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7.7109375" style="2" customWidth="1"/>
    <col min="7" max="7" width="9.140625" style="5"/>
    <col min="8" max="8" width="15.5703125" style="5" customWidth="1"/>
    <col min="9" max="9" width="17.42578125" style="5" customWidth="1"/>
    <col min="10" max="16384" width="9.140625" style="5"/>
  </cols>
  <sheetData>
    <row r="1" spans="1:6" ht="15.75">
      <c r="A1" s="67" t="s">
        <v>52</v>
      </c>
      <c r="B1" s="67"/>
      <c r="C1" s="67"/>
      <c r="D1" s="67"/>
      <c r="E1" s="67"/>
      <c r="F1" s="67"/>
    </row>
    <row r="2" spans="1:6" ht="15.75">
      <c r="A2" s="24"/>
      <c r="B2" s="24"/>
      <c r="C2" s="24"/>
      <c r="D2" s="24"/>
      <c r="E2" s="24"/>
      <c r="F2" s="23" t="s">
        <v>47</v>
      </c>
    </row>
    <row r="3" spans="1:6" ht="15.75">
      <c r="A3" s="32"/>
      <c r="B3" s="32"/>
      <c r="C3" s="32"/>
      <c r="D3" s="32"/>
      <c r="E3" s="32"/>
      <c r="F3" s="23" t="s">
        <v>48</v>
      </c>
    </row>
    <row r="4" spans="1:6" ht="15.75">
      <c r="A4" s="32"/>
      <c r="B4" s="32"/>
      <c r="C4" s="32"/>
      <c r="D4" s="32"/>
      <c r="E4" s="32"/>
      <c r="F4" s="23" t="s">
        <v>51</v>
      </c>
    </row>
    <row r="5" spans="1:6" ht="15.75">
      <c r="A5" s="32"/>
      <c r="B5" s="32"/>
      <c r="C5" s="32"/>
      <c r="D5" s="32"/>
      <c r="E5" s="32"/>
      <c r="F5" s="23" t="s">
        <v>49</v>
      </c>
    </row>
    <row r="6" spans="1:6" ht="15.75">
      <c r="A6" s="3"/>
      <c r="B6" s="4"/>
      <c r="C6" s="4"/>
      <c r="D6" s="6"/>
      <c r="E6" s="6"/>
      <c r="F6" s="23" t="s">
        <v>50</v>
      </c>
    </row>
    <row r="7" spans="1:6" ht="15.75">
      <c r="A7" s="3"/>
      <c r="B7" s="4"/>
      <c r="C7" s="4"/>
      <c r="D7" s="6"/>
      <c r="E7" s="6"/>
      <c r="F7" s="6"/>
    </row>
    <row r="8" spans="1:6" ht="15.75">
      <c r="A8" s="3"/>
      <c r="B8" s="4"/>
      <c r="C8" s="4"/>
      <c r="D8" s="6"/>
      <c r="E8" s="6"/>
      <c r="F8" s="6"/>
    </row>
    <row r="9" spans="1:6" ht="15.75">
      <c r="A9" s="68" t="s">
        <v>76</v>
      </c>
      <c r="B9" s="68"/>
      <c r="C9" s="68"/>
      <c r="D9" s="68"/>
      <c r="E9" s="68"/>
      <c r="F9" s="68"/>
    </row>
    <row r="10" spans="1:6" ht="15.75">
      <c r="A10" s="68"/>
      <c r="B10" s="68"/>
      <c r="C10" s="68"/>
      <c r="D10" s="68"/>
      <c r="E10" s="68"/>
      <c r="F10" s="68"/>
    </row>
    <row r="11" spans="1:6" ht="15.75">
      <c r="A11" s="68"/>
      <c r="B11" s="68"/>
      <c r="C11" s="68"/>
      <c r="D11" s="68"/>
      <c r="E11" s="68"/>
      <c r="F11" s="68"/>
    </row>
    <row r="12" spans="1:6" ht="15.75">
      <c r="A12" s="69"/>
      <c r="B12" s="69"/>
      <c r="C12" s="69"/>
      <c r="D12" s="69"/>
      <c r="E12" s="69"/>
      <c r="F12" s="69"/>
    </row>
    <row r="13" spans="1:6" ht="63">
      <c r="A13" s="28" t="s">
        <v>57</v>
      </c>
      <c r="B13" s="29" t="s">
        <v>53</v>
      </c>
      <c r="C13" s="29" t="s">
        <v>54</v>
      </c>
      <c r="D13" s="34" t="s">
        <v>55</v>
      </c>
      <c r="E13" s="29" t="s">
        <v>463</v>
      </c>
      <c r="F13" s="30" t="s">
        <v>56</v>
      </c>
    </row>
    <row r="14" spans="1:6" ht="47.25">
      <c r="A14" s="96" t="s">
        <v>121</v>
      </c>
      <c r="B14" s="97" t="s">
        <v>122</v>
      </c>
      <c r="C14" s="97"/>
      <c r="D14" s="97"/>
      <c r="E14" s="97"/>
      <c r="F14" s="98">
        <v>1439304.8603300001</v>
      </c>
    </row>
    <row r="15" spans="1:6" ht="15.75">
      <c r="A15" s="96" t="s">
        <v>0</v>
      </c>
      <c r="B15" s="97" t="s">
        <v>122</v>
      </c>
      <c r="C15" s="97" t="s">
        <v>123</v>
      </c>
      <c r="D15" s="97"/>
      <c r="E15" s="97"/>
      <c r="F15" s="98">
        <v>27118.17931</v>
      </c>
    </row>
    <row r="16" spans="1:6" ht="31.5">
      <c r="A16" s="96" t="s">
        <v>1</v>
      </c>
      <c r="B16" s="97" t="s">
        <v>122</v>
      </c>
      <c r="C16" s="97" t="s">
        <v>124</v>
      </c>
      <c r="D16" s="97"/>
      <c r="E16" s="97"/>
      <c r="F16" s="98">
        <v>4816.5811700000004</v>
      </c>
    </row>
    <row r="17" spans="1:6" ht="47.25">
      <c r="A17" s="96" t="s">
        <v>125</v>
      </c>
      <c r="B17" s="97" t="s">
        <v>122</v>
      </c>
      <c r="C17" s="97" t="s">
        <v>124</v>
      </c>
      <c r="D17" s="97" t="s">
        <v>126</v>
      </c>
      <c r="E17" s="97"/>
      <c r="F17" s="98">
        <v>4816.5811700000004</v>
      </c>
    </row>
    <row r="18" spans="1:6" ht="47.25">
      <c r="A18" s="96" t="s">
        <v>127</v>
      </c>
      <c r="B18" s="97" t="s">
        <v>122</v>
      </c>
      <c r="C18" s="97" t="s">
        <v>124</v>
      </c>
      <c r="D18" s="97" t="s">
        <v>128</v>
      </c>
      <c r="E18" s="97"/>
      <c r="F18" s="98">
        <v>4816.5811700000004</v>
      </c>
    </row>
    <row r="19" spans="1:6" ht="15.75">
      <c r="A19" s="96" t="s">
        <v>129</v>
      </c>
      <c r="B19" s="97" t="s">
        <v>122</v>
      </c>
      <c r="C19" s="97" t="s">
        <v>124</v>
      </c>
      <c r="D19" s="97" t="s">
        <v>130</v>
      </c>
      <c r="E19" s="97"/>
      <c r="F19" s="98">
        <v>4816.5811700000004</v>
      </c>
    </row>
    <row r="20" spans="1:6" ht="94.5">
      <c r="A20" s="99" t="s">
        <v>131</v>
      </c>
      <c r="B20" s="97" t="s">
        <v>122</v>
      </c>
      <c r="C20" s="97" t="s">
        <v>124</v>
      </c>
      <c r="D20" s="97" t="s">
        <v>132</v>
      </c>
      <c r="E20" s="97"/>
      <c r="F20" s="98">
        <v>4816.5811700000004</v>
      </c>
    </row>
    <row r="21" spans="1:6" ht="15.75">
      <c r="A21" s="96" t="s">
        <v>133</v>
      </c>
      <c r="B21" s="97" t="s">
        <v>122</v>
      </c>
      <c r="C21" s="97" t="s">
        <v>124</v>
      </c>
      <c r="D21" s="97" t="s">
        <v>132</v>
      </c>
      <c r="E21" s="97" t="s">
        <v>134</v>
      </c>
      <c r="F21" s="98">
        <v>4816.5811700000004</v>
      </c>
    </row>
    <row r="22" spans="1:6" ht="15.75">
      <c r="A22" s="96" t="s">
        <v>135</v>
      </c>
      <c r="B22" s="97" t="s">
        <v>122</v>
      </c>
      <c r="C22" s="97" t="s">
        <v>124</v>
      </c>
      <c r="D22" s="97" t="s">
        <v>132</v>
      </c>
      <c r="E22" s="97" t="s">
        <v>136</v>
      </c>
      <c r="F22" s="98">
        <v>4816.5811700000004</v>
      </c>
    </row>
    <row r="23" spans="1:6" ht="15.75">
      <c r="A23" s="96" t="s">
        <v>2</v>
      </c>
      <c r="B23" s="97" t="s">
        <v>122</v>
      </c>
      <c r="C23" s="97" t="s">
        <v>137</v>
      </c>
      <c r="D23" s="97"/>
      <c r="E23" s="97"/>
      <c r="F23" s="98">
        <v>22301.598139999998</v>
      </c>
    </row>
    <row r="24" spans="1:6" ht="47.25">
      <c r="A24" s="96" t="s">
        <v>125</v>
      </c>
      <c r="B24" s="97" t="s">
        <v>122</v>
      </c>
      <c r="C24" s="97" t="s">
        <v>137</v>
      </c>
      <c r="D24" s="97" t="s">
        <v>126</v>
      </c>
      <c r="E24" s="97"/>
      <c r="F24" s="98">
        <v>13127.303470000001</v>
      </c>
    </row>
    <row r="25" spans="1:6" ht="15.75">
      <c r="A25" s="96" t="s">
        <v>129</v>
      </c>
      <c r="B25" s="97" t="s">
        <v>122</v>
      </c>
      <c r="C25" s="97" t="s">
        <v>137</v>
      </c>
      <c r="D25" s="97" t="s">
        <v>138</v>
      </c>
      <c r="E25" s="97"/>
      <c r="F25" s="98">
        <v>13127.303470000001</v>
      </c>
    </row>
    <row r="26" spans="1:6" ht="15.75">
      <c r="A26" s="96" t="s">
        <v>129</v>
      </c>
      <c r="B26" s="97" t="s">
        <v>122</v>
      </c>
      <c r="C26" s="97" t="s">
        <v>137</v>
      </c>
      <c r="D26" s="97" t="s">
        <v>139</v>
      </c>
      <c r="E26" s="97"/>
      <c r="F26" s="98">
        <v>13127.303470000001</v>
      </c>
    </row>
    <row r="27" spans="1:6" ht="15.75">
      <c r="A27" s="96" t="s">
        <v>140</v>
      </c>
      <c r="B27" s="97" t="s">
        <v>122</v>
      </c>
      <c r="C27" s="97" t="s">
        <v>137</v>
      </c>
      <c r="D27" s="97" t="s">
        <v>141</v>
      </c>
      <c r="E27" s="97"/>
      <c r="F27" s="98">
        <v>7777.0231100000001</v>
      </c>
    </row>
    <row r="28" spans="1:6" ht="63">
      <c r="A28" s="96" t="s">
        <v>142</v>
      </c>
      <c r="B28" s="97" t="s">
        <v>122</v>
      </c>
      <c r="C28" s="97" t="s">
        <v>137</v>
      </c>
      <c r="D28" s="97" t="s">
        <v>141</v>
      </c>
      <c r="E28" s="97" t="s">
        <v>143</v>
      </c>
      <c r="F28" s="98">
        <v>7183</v>
      </c>
    </row>
    <row r="29" spans="1:6" ht="15.75">
      <c r="A29" s="96" t="s">
        <v>144</v>
      </c>
      <c r="B29" s="97" t="s">
        <v>122</v>
      </c>
      <c r="C29" s="97" t="s">
        <v>137</v>
      </c>
      <c r="D29" s="97" t="s">
        <v>141</v>
      </c>
      <c r="E29" s="97" t="s">
        <v>145</v>
      </c>
      <c r="F29" s="98">
        <v>7183</v>
      </c>
    </row>
    <row r="30" spans="1:6" ht="31.5">
      <c r="A30" s="96" t="s">
        <v>146</v>
      </c>
      <c r="B30" s="97" t="s">
        <v>122</v>
      </c>
      <c r="C30" s="97" t="s">
        <v>137</v>
      </c>
      <c r="D30" s="97" t="s">
        <v>141</v>
      </c>
      <c r="E30" s="97" t="s">
        <v>147</v>
      </c>
      <c r="F30" s="98">
        <v>593.77611000000002</v>
      </c>
    </row>
    <row r="31" spans="1:6" ht="31.5">
      <c r="A31" s="96" t="s">
        <v>148</v>
      </c>
      <c r="B31" s="97" t="s">
        <v>122</v>
      </c>
      <c r="C31" s="97" t="s">
        <v>137</v>
      </c>
      <c r="D31" s="97" t="s">
        <v>141</v>
      </c>
      <c r="E31" s="97" t="s">
        <v>149</v>
      </c>
      <c r="F31" s="98">
        <v>593.77611000000002</v>
      </c>
    </row>
    <row r="32" spans="1:6" ht="15.75">
      <c r="A32" s="96" t="s">
        <v>150</v>
      </c>
      <c r="B32" s="97" t="s">
        <v>122</v>
      </c>
      <c r="C32" s="97" t="s">
        <v>137</v>
      </c>
      <c r="D32" s="97" t="s">
        <v>141</v>
      </c>
      <c r="E32" s="97" t="s">
        <v>151</v>
      </c>
      <c r="F32" s="98">
        <v>0.247</v>
      </c>
    </row>
    <row r="33" spans="1:6" ht="15.75">
      <c r="A33" s="96" t="s">
        <v>152</v>
      </c>
      <c r="B33" s="97" t="s">
        <v>122</v>
      </c>
      <c r="C33" s="97" t="s">
        <v>137</v>
      </c>
      <c r="D33" s="97" t="s">
        <v>141</v>
      </c>
      <c r="E33" s="97" t="s">
        <v>153</v>
      </c>
      <c r="F33" s="98">
        <v>0.247</v>
      </c>
    </row>
    <row r="34" spans="1:6" ht="63">
      <c r="A34" s="96" t="s">
        <v>154</v>
      </c>
      <c r="B34" s="97" t="s">
        <v>122</v>
      </c>
      <c r="C34" s="97" t="s">
        <v>137</v>
      </c>
      <c r="D34" s="97" t="s">
        <v>155</v>
      </c>
      <c r="E34" s="97"/>
      <c r="F34" s="98">
        <v>1559.6105700000001</v>
      </c>
    </row>
    <row r="35" spans="1:6" ht="31.5">
      <c r="A35" s="96" t="s">
        <v>146</v>
      </c>
      <c r="B35" s="97" t="s">
        <v>122</v>
      </c>
      <c r="C35" s="97" t="s">
        <v>137</v>
      </c>
      <c r="D35" s="97" t="s">
        <v>155</v>
      </c>
      <c r="E35" s="97" t="s">
        <v>147</v>
      </c>
      <c r="F35" s="98">
        <v>424.77</v>
      </c>
    </row>
    <row r="36" spans="1:6" ht="31.5">
      <c r="A36" s="96" t="s">
        <v>148</v>
      </c>
      <c r="B36" s="97" t="s">
        <v>122</v>
      </c>
      <c r="C36" s="97" t="s">
        <v>137</v>
      </c>
      <c r="D36" s="97" t="s">
        <v>155</v>
      </c>
      <c r="E36" s="97" t="s">
        <v>149</v>
      </c>
      <c r="F36" s="98">
        <v>424.77</v>
      </c>
    </row>
    <row r="37" spans="1:6" ht="15.75">
      <c r="A37" s="96" t="s">
        <v>150</v>
      </c>
      <c r="B37" s="97" t="s">
        <v>122</v>
      </c>
      <c r="C37" s="97" t="s">
        <v>137</v>
      </c>
      <c r="D37" s="97" t="s">
        <v>155</v>
      </c>
      <c r="E37" s="97" t="s">
        <v>151</v>
      </c>
      <c r="F37" s="98">
        <v>1134.8405700000001</v>
      </c>
    </row>
    <row r="38" spans="1:6" ht="15.75">
      <c r="A38" s="96" t="s">
        <v>156</v>
      </c>
      <c r="B38" s="97" t="s">
        <v>122</v>
      </c>
      <c r="C38" s="97" t="s">
        <v>137</v>
      </c>
      <c r="D38" s="97" t="s">
        <v>155</v>
      </c>
      <c r="E38" s="97" t="s">
        <v>157</v>
      </c>
      <c r="F38" s="98">
        <v>144.84057000000001</v>
      </c>
    </row>
    <row r="39" spans="1:6" ht="15.75">
      <c r="A39" s="96" t="s">
        <v>152</v>
      </c>
      <c r="B39" s="97" t="s">
        <v>122</v>
      </c>
      <c r="C39" s="97" t="s">
        <v>137</v>
      </c>
      <c r="D39" s="97" t="s">
        <v>155</v>
      </c>
      <c r="E39" s="97" t="s">
        <v>153</v>
      </c>
      <c r="F39" s="98">
        <v>990</v>
      </c>
    </row>
    <row r="40" spans="1:6" ht="47.25">
      <c r="A40" s="96" t="s">
        <v>158</v>
      </c>
      <c r="B40" s="97" t="s">
        <v>122</v>
      </c>
      <c r="C40" s="97" t="s">
        <v>137</v>
      </c>
      <c r="D40" s="97" t="s">
        <v>159</v>
      </c>
      <c r="E40" s="97"/>
      <c r="F40" s="98">
        <v>594.49231999999995</v>
      </c>
    </row>
    <row r="41" spans="1:6" ht="31.5">
      <c r="A41" s="96" t="s">
        <v>146</v>
      </c>
      <c r="B41" s="97" t="s">
        <v>122</v>
      </c>
      <c r="C41" s="97" t="s">
        <v>137</v>
      </c>
      <c r="D41" s="97" t="s">
        <v>159</v>
      </c>
      <c r="E41" s="97" t="s">
        <v>147</v>
      </c>
      <c r="F41" s="98">
        <v>594.49231999999995</v>
      </c>
    </row>
    <row r="42" spans="1:6" ht="31.5">
      <c r="A42" s="96" t="s">
        <v>148</v>
      </c>
      <c r="B42" s="97" t="s">
        <v>122</v>
      </c>
      <c r="C42" s="97" t="s">
        <v>137</v>
      </c>
      <c r="D42" s="97" t="s">
        <v>159</v>
      </c>
      <c r="E42" s="97" t="s">
        <v>149</v>
      </c>
      <c r="F42" s="98">
        <v>594.49231999999995</v>
      </c>
    </row>
    <row r="43" spans="1:6" ht="63">
      <c r="A43" s="96" t="s">
        <v>160</v>
      </c>
      <c r="B43" s="97" t="s">
        <v>122</v>
      </c>
      <c r="C43" s="97" t="s">
        <v>137</v>
      </c>
      <c r="D43" s="97" t="s">
        <v>161</v>
      </c>
      <c r="E43" s="97"/>
      <c r="F43" s="98">
        <v>52.255000000000003</v>
      </c>
    </row>
    <row r="44" spans="1:6" ht="31.5">
      <c r="A44" s="96" t="s">
        <v>146</v>
      </c>
      <c r="B44" s="97" t="s">
        <v>122</v>
      </c>
      <c r="C44" s="97" t="s">
        <v>137</v>
      </c>
      <c r="D44" s="97" t="s">
        <v>161</v>
      </c>
      <c r="E44" s="97" t="s">
        <v>147</v>
      </c>
      <c r="F44" s="98">
        <v>52.255000000000003</v>
      </c>
    </row>
    <row r="45" spans="1:6" ht="31.5">
      <c r="A45" s="96" t="s">
        <v>148</v>
      </c>
      <c r="B45" s="97" t="s">
        <v>122</v>
      </c>
      <c r="C45" s="97" t="s">
        <v>137</v>
      </c>
      <c r="D45" s="97" t="s">
        <v>161</v>
      </c>
      <c r="E45" s="97" t="s">
        <v>149</v>
      </c>
      <c r="F45" s="98">
        <v>52.255000000000003</v>
      </c>
    </row>
    <row r="46" spans="1:6" ht="63">
      <c r="A46" s="96" t="s">
        <v>162</v>
      </c>
      <c r="B46" s="97" t="s">
        <v>122</v>
      </c>
      <c r="C46" s="97" t="s">
        <v>137</v>
      </c>
      <c r="D46" s="97" t="s">
        <v>163</v>
      </c>
      <c r="E46" s="97"/>
      <c r="F46" s="98">
        <v>506.92507000000001</v>
      </c>
    </row>
    <row r="47" spans="1:6" ht="31.5">
      <c r="A47" s="96" t="s">
        <v>146</v>
      </c>
      <c r="B47" s="97" t="s">
        <v>122</v>
      </c>
      <c r="C47" s="97" t="s">
        <v>137</v>
      </c>
      <c r="D47" s="97" t="s">
        <v>163</v>
      </c>
      <c r="E47" s="97" t="s">
        <v>147</v>
      </c>
      <c r="F47" s="98">
        <v>506.92507000000001</v>
      </c>
    </row>
    <row r="48" spans="1:6" ht="31.5">
      <c r="A48" s="96" t="s">
        <v>148</v>
      </c>
      <c r="B48" s="97" t="s">
        <v>122</v>
      </c>
      <c r="C48" s="97" t="s">
        <v>137</v>
      </c>
      <c r="D48" s="97" t="s">
        <v>163</v>
      </c>
      <c r="E48" s="97" t="s">
        <v>149</v>
      </c>
      <c r="F48" s="98">
        <v>506.92507000000001</v>
      </c>
    </row>
    <row r="49" spans="1:6" ht="63">
      <c r="A49" s="96" t="s">
        <v>164</v>
      </c>
      <c r="B49" s="97" t="s">
        <v>122</v>
      </c>
      <c r="C49" s="97" t="s">
        <v>137</v>
      </c>
      <c r="D49" s="97" t="s">
        <v>165</v>
      </c>
      <c r="E49" s="97"/>
      <c r="F49" s="98">
        <v>2636.9974000000002</v>
      </c>
    </row>
    <row r="50" spans="1:6" ht="31.5">
      <c r="A50" s="96" t="s">
        <v>146</v>
      </c>
      <c r="B50" s="97" t="s">
        <v>122</v>
      </c>
      <c r="C50" s="97" t="s">
        <v>137</v>
      </c>
      <c r="D50" s="97" t="s">
        <v>165</v>
      </c>
      <c r="E50" s="97" t="s">
        <v>147</v>
      </c>
      <c r="F50" s="98">
        <v>2388.8076000000001</v>
      </c>
    </row>
    <row r="51" spans="1:6" ht="31.5">
      <c r="A51" s="96" t="s">
        <v>148</v>
      </c>
      <c r="B51" s="97" t="s">
        <v>122</v>
      </c>
      <c r="C51" s="97" t="s">
        <v>137</v>
      </c>
      <c r="D51" s="97" t="s">
        <v>165</v>
      </c>
      <c r="E51" s="97" t="s">
        <v>149</v>
      </c>
      <c r="F51" s="98">
        <v>2388.8076000000001</v>
      </c>
    </row>
    <row r="52" spans="1:6" ht="15.75">
      <c r="A52" s="96" t="s">
        <v>150</v>
      </c>
      <c r="B52" s="97" t="s">
        <v>122</v>
      </c>
      <c r="C52" s="97" t="s">
        <v>137</v>
      </c>
      <c r="D52" s="97" t="s">
        <v>165</v>
      </c>
      <c r="E52" s="97" t="s">
        <v>151</v>
      </c>
      <c r="F52" s="98">
        <v>248.18979999999999</v>
      </c>
    </row>
    <row r="53" spans="1:6" ht="15.75">
      <c r="A53" s="96" t="s">
        <v>156</v>
      </c>
      <c r="B53" s="97" t="s">
        <v>122</v>
      </c>
      <c r="C53" s="97" t="s">
        <v>137</v>
      </c>
      <c r="D53" s="97" t="s">
        <v>165</v>
      </c>
      <c r="E53" s="97" t="s">
        <v>157</v>
      </c>
      <c r="F53" s="98">
        <v>23.909800000000001</v>
      </c>
    </row>
    <row r="54" spans="1:6" ht="15.75">
      <c r="A54" s="96" t="s">
        <v>152</v>
      </c>
      <c r="B54" s="97" t="s">
        <v>122</v>
      </c>
      <c r="C54" s="97" t="s">
        <v>137</v>
      </c>
      <c r="D54" s="97" t="s">
        <v>165</v>
      </c>
      <c r="E54" s="97" t="s">
        <v>153</v>
      </c>
      <c r="F54" s="98">
        <v>224.28</v>
      </c>
    </row>
    <row r="55" spans="1:6" ht="31.5">
      <c r="A55" s="96" t="s">
        <v>166</v>
      </c>
      <c r="B55" s="97" t="s">
        <v>122</v>
      </c>
      <c r="C55" s="97" t="s">
        <v>137</v>
      </c>
      <c r="D55" s="97" t="s">
        <v>167</v>
      </c>
      <c r="E55" s="97"/>
      <c r="F55" s="98">
        <v>4184.0037700000003</v>
      </c>
    </row>
    <row r="56" spans="1:6" ht="15.75">
      <c r="A56" s="96" t="s">
        <v>168</v>
      </c>
      <c r="B56" s="97" t="s">
        <v>122</v>
      </c>
      <c r="C56" s="97" t="s">
        <v>137</v>
      </c>
      <c r="D56" s="97" t="s">
        <v>169</v>
      </c>
      <c r="E56" s="97"/>
      <c r="F56" s="98">
        <v>4184.0037700000003</v>
      </c>
    </row>
    <row r="57" spans="1:6" ht="31.5">
      <c r="A57" s="96" t="s">
        <v>170</v>
      </c>
      <c r="B57" s="97" t="s">
        <v>122</v>
      </c>
      <c r="C57" s="97" t="s">
        <v>137</v>
      </c>
      <c r="D57" s="97" t="s">
        <v>171</v>
      </c>
      <c r="E57" s="97"/>
      <c r="F57" s="98">
        <v>2344.8733200000001</v>
      </c>
    </row>
    <row r="58" spans="1:6" ht="15.75">
      <c r="A58" s="96" t="s">
        <v>172</v>
      </c>
      <c r="B58" s="97" t="s">
        <v>122</v>
      </c>
      <c r="C58" s="97" t="s">
        <v>137</v>
      </c>
      <c r="D58" s="97" t="s">
        <v>173</v>
      </c>
      <c r="E58" s="97"/>
      <c r="F58" s="98">
        <v>2344.8733200000001</v>
      </c>
    </row>
    <row r="59" spans="1:6" ht="31.5">
      <c r="A59" s="96" t="s">
        <v>146</v>
      </c>
      <c r="B59" s="97" t="s">
        <v>122</v>
      </c>
      <c r="C59" s="97" t="s">
        <v>137</v>
      </c>
      <c r="D59" s="97" t="s">
        <v>173</v>
      </c>
      <c r="E59" s="97" t="s">
        <v>147</v>
      </c>
      <c r="F59" s="98">
        <v>2344.8733200000001</v>
      </c>
    </row>
    <row r="60" spans="1:6" ht="31.5">
      <c r="A60" s="96" t="s">
        <v>148</v>
      </c>
      <c r="B60" s="97" t="s">
        <v>122</v>
      </c>
      <c r="C60" s="97" t="s">
        <v>137</v>
      </c>
      <c r="D60" s="97" t="s">
        <v>173</v>
      </c>
      <c r="E60" s="97" t="s">
        <v>149</v>
      </c>
      <c r="F60" s="98">
        <v>2344.8733200000001</v>
      </c>
    </row>
    <row r="61" spans="1:6" ht="31.5">
      <c r="A61" s="96" t="s">
        <v>174</v>
      </c>
      <c r="B61" s="97" t="s">
        <v>122</v>
      </c>
      <c r="C61" s="97" t="s">
        <v>137</v>
      </c>
      <c r="D61" s="97" t="s">
        <v>175</v>
      </c>
      <c r="E61" s="97"/>
      <c r="F61" s="98">
        <v>1839.1304500000001</v>
      </c>
    </row>
    <row r="62" spans="1:6" ht="31.5">
      <c r="A62" s="96" t="s">
        <v>176</v>
      </c>
      <c r="B62" s="97" t="s">
        <v>122</v>
      </c>
      <c r="C62" s="97" t="s">
        <v>137</v>
      </c>
      <c r="D62" s="97" t="s">
        <v>177</v>
      </c>
      <c r="E62" s="97"/>
      <c r="F62" s="98">
        <v>1839.1304500000001</v>
      </c>
    </row>
    <row r="63" spans="1:6" ht="31.5">
      <c r="A63" s="96" t="s">
        <v>146</v>
      </c>
      <c r="B63" s="97" t="s">
        <v>122</v>
      </c>
      <c r="C63" s="97" t="s">
        <v>137</v>
      </c>
      <c r="D63" s="97" t="s">
        <v>177</v>
      </c>
      <c r="E63" s="97" t="s">
        <v>147</v>
      </c>
      <c r="F63" s="98">
        <v>1839.1304500000001</v>
      </c>
    </row>
    <row r="64" spans="1:6" ht="31.5">
      <c r="A64" s="96" t="s">
        <v>148</v>
      </c>
      <c r="B64" s="97" t="s">
        <v>122</v>
      </c>
      <c r="C64" s="97" t="s">
        <v>137</v>
      </c>
      <c r="D64" s="97" t="s">
        <v>177</v>
      </c>
      <c r="E64" s="97" t="s">
        <v>149</v>
      </c>
      <c r="F64" s="98">
        <v>1839.1304500000001</v>
      </c>
    </row>
    <row r="65" spans="1:6" ht="31.5">
      <c r="A65" s="96" t="s">
        <v>178</v>
      </c>
      <c r="B65" s="97" t="s">
        <v>122</v>
      </c>
      <c r="C65" s="97" t="s">
        <v>137</v>
      </c>
      <c r="D65" s="97" t="s">
        <v>179</v>
      </c>
      <c r="E65" s="97"/>
      <c r="F65" s="98">
        <v>4990.2909</v>
      </c>
    </row>
    <row r="66" spans="1:6" ht="15.75">
      <c r="A66" s="96" t="s">
        <v>168</v>
      </c>
      <c r="B66" s="97" t="s">
        <v>122</v>
      </c>
      <c r="C66" s="97" t="s">
        <v>137</v>
      </c>
      <c r="D66" s="97" t="s">
        <v>180</v>
      </c>
      <c r="E66" s="97"/>
      <c r="F66" s="98">
        <v>4990.2909</v>
      </c>
    </row>
    <row r="67" spans="1:6" ht="31.5">
      <c r="A67" s="96" t="s">
        <v>181</v>
      </c>
      <c r="B67" s="97" t="s">
        <v>122</v>
      </c>
      <c r="C67" s="97" t="s">
        <v>137</v>
      </c>
      <c r="D67" s="97" t="s">
        <v>182</v>
      </c>
      <c r="E67" s="97"/>
      <c r="F67" s="98">
        <v>40.049999999999997</v>
      </c>
    </row>
    <row r="68" spans="1:6" ht="31.5">
      <c r="A68" s="96" t="s">
        <v>183</v>
      </c>
      <c r="B68" s="97" t="s">
        <v>122</v>
      </c>
      <c r="C68" s="97" t="s">
        <v>137</v>
      </c>
      <c r="D68" s="97" t="s">
        <v>184</v>
      </c>
      <c r="E68" s="97"/>
      <c r="F68" s="98">
        <v>40.049999999999997</v>
      </c>
    </row>
    <row r="69" spans="1:6" ht="31.5">
      <c r="A69" s="96" t="s">
        <v>146</v>
      </c>
      <c r="B69" s="97" t="s">
        <v>122</v>
      </c>
      <c r="C69" s="97" t="s">
        <v>137</v>
      </c>
      <c r="D69" s="97" t="s">
        <v>184</v>
      </c>
      <c r="E69" s="97" t="s">
        <v>147</v>
      </c>
      <c r="F69" s="98">
        <v>40.049999999999997</v>
      </c>
    </row>
    <row r="70" spans="1:6" ht="31.5">
      <c r="A70" s="96" t="s">
        <v>148</v>
      </c>
      <c r="B70" s="97" t="s">
        <v>122</v>
      </c>
      <c r="C70" s="97" t="s">
        <v>137</v>
      </c>
      <c r="D70" s="97" t="s">
        <v>184</v>
      </c>
      <c r="E70" s="97" t="s">
        <v>149</v>
      </c>
      <c r="F70" s="98">
        <v>40.049999999999997</v>
      </c>
    </row>
    <row r="71" spans="1:6" ht="47.25">
      <c r="A71" s="96" t="s">
        <v>185</v>
      </c>
      <c r="B71" s="97" t="s">
        <v>122</v>
      </c>
      <c r="C71" s="97" t="s">
        <v>137</v>
      </c>
      <c r="D71" s="97" t="s">
        <v>186</v>
      </c>
      <c r="E71" s="97"/>
      <c r="F71" s="98">
        <v>4950.2408999999998</v>
      </c>
    </row>
    <row r="72" spans="1:6" ht="15.75">
      <c r="A72" s="96" t="s">
        <v>187</v>
      </c>
      <c r="B72" s="97" t="s">
        <v>122</v>
      </c>
      <c r="C72" s="97" t="s">
        <v>137</v>
      </c>
      <c r="D72" s="97" t="s">
        <v>188</v>
      </c>
      <c r="E72" s="97"/>
      <c r="F72" s="98">
        <v>4691.4108999999999</v>
      </c>
    </row>
    <row r="73" spans="1:6" ht="31.5">
      <c r="A73" s="96" t="s">
        <v>146</v>
      </c>
      <c r="B73" s="97" t="s">
        <v>122</v>
      </c>
      <c r="C73" s="97" t="s">
        <v>137</v>
      </c>
      <c r="D73" s="97" t="s">
        <v>188</v>
      </c>
      <c r="E73" s="97" t="s">
        <v>147</v>
      </c>
      <c r="F73" s="98">
        <v>4691.4108999999999</v>
      </c>
    </row>
    <row r="74" spans="1:6" ht="31.5">
      <c r="A74" s="96" t="s">
        <v>148</v>
      </c>
      <c r="B74" s="97" t="s">
        <v>122</v>
      </c>
      <c r="C74" s="97" t="s">
        <v>137</v>
      </c>
      <c r="D74" s="97" t="s">
        <v>188</v>
      </c>
      <c r="E74" s="97" t="s">
        <v>149</v>
      </c>
      <c r="F74" s="98">
        <v>4691.4108999999999</v>
      </c>
    </row>
    <row r="75" spans="1:6" ht="31.5">
      <c r="A75" s="96" t="s">
        <v>189</v>
      </c>
      <c r="B75" s="97" t="s">
        <v>122</v>
      </c>
      <c r="C75" s="97" t="s">
        <v>137</v>
      </c>
      <c r="D75" s="97" t="s">
        <v>190</v>
      </c>
      <c r="E75" s="97"/>
      <c r="F75" s="98">
        <v>258.83</v>
      </c>
    </row>
    <row r="76" spans="1:6" ht="31.5">
      <c r="A76" s="96" t="s">
        <v>146</v>
      </c>
      <c r="B76" s="97" t="s">
        <v>122</v>
      </c>
      <c r="C76" s="97" t="s">
        <v>137</v>
      </c>
      <c r="D76" s="97" t="s">
        <v>190</v>
      </c>
      <c r="E76" s="97" t="s">
        <v>147</v>
      </c>
      <c r="F76" s="98">
        <v>258.83</v>
      </c>
    </row>
    <row r="77" spans="1:6" ht="31.5">
      <c r="A77" s="96" t="s">
        <v>148</v>
      </c>
      <c r="B77" s="97" t="s">
        <v>122</v>
      </c>
      <c r="C77" s="97" t="s">
        <v>137</v>
      </c>
      <c r="D77" s="97" t="s">
        <v>190</v>
      </c>
      <c r="E77" s="97" t="s">
        <v>149</v>
      </c>
      <c r="F77" s="98">
        <v>258.83</v>
      </c>
    </row>
    <row r="78" spans="1:6" ht="15.75">
      <c r="A78" s="96" t="s">
        <v>3</v>
      </c>
      <c r="B78" s="97" t="s">
        <v>122</v>
      </c>
      <c r="C78" s="97" t="s">
        <v>191</v>
      </c>
      <c r="D78" s="97"/>
      <c r="E78" s="97"/>
      <c r="F78" s="98">
        <v>4162.5295999999998</v>
      </c>
    </row>
    <row r="79" spans="1:6" ht="15.75">
      <c r="A79" s="96" t="s">
        <v>4</v>
      </c>
      <c r="B79" s="97" t="s">
        <v>122</v>
      </c>
      <c r="C79" s="97" t="s">
        <v>192</v>
      </c>
      <c r="D79" s="97"/>
      <c r="E79" s="97"/>
      <c r="F79" s="98">
        <v>4162.5295999999998</v>
      </c>
    </row>
    <row r="80" spans="1:6" ht="47.25">
      <c r="A80" s="96" t="s">
        <v>125</v>
      </c>
      <c r="B80" s="97" t="s">
        <v>122</v>
      </c>
      <c r="C80" s="97" t="s">
        <v>192</v>
      </c>
      <c r="D80" s="97" t="s">
        <v>126</v>
      </c>
      <c r="E80" s="97"/>
      <c r="F80" s="98">
        <v>4162.5295999999998</v>
      </c>
    </row>
    <row r="81" spans="1:6" ht="15.75">
      <c r="A81" s="96" t="s">
        <v>129</v>
      </c>
      <c r="B81" s="97" t="s">
        <v>122</v>
      </c>
      <c r="C81" s="97" t="s">
        <v>192</v>
      </c>
      <c r="D81" s="97" t="s">
        <v>138</v>
      </c>
      <c r="E81" s="97"/>
      <c r="F81" s="98">
        <v>4162.5295999999998</v>
      </c>
    </row>
    <row r="82" spans="1:6" ht="15.75">
      <c r="A82" s="96" t="s">
        <v>129</v>
      </c>
      <c r="B82" s="97" t="s">
        <v>122</v>
      </c>
      <c r="C82" s="97" t="s">
        <v>192</v>
      </c>
      <c r="D82" s="97" t="s">
        <v>139</v>
      </c>
      <c r="E82" s="97"/>
      <c r="F82" s="98">
        <v>4162.5295999999998</v>
      </c>
    </row>
    <row r="83" spans="1:6" ht="63">
      <c r="A83" s="96" t="s">
        <v>154</v>
      </c>
      <c r="B83" s="97" t="s">
        <v>122</v>
      </c>
      <c r="C83" s="97" t="s">
        <v>192</v>
      </c>
      <c r="D83" s="97" t="s">
        <v>155</v>
      </c>
      <c r="E83" s="97"/>
      <c r="F83" s="98">
        <v>90.729600000000005</v>
      </c>
    </row>
    <row r="84" spans="1:6" ht="31.5">
      <c r="A84" s="96" t="s">
        <v>146</v>
      </c>
      <c r="B84" s="97" t="s">
        <v>122</v>
      </c>
      <c r="C84" s="97" t="s">
        <v>192</v>
      </c>
      <c r="D84" s="97" t="s">
        <v>155</v>
      </c>
      <c r="E84" s="97" t="s">
        <v>147</v>
      </c>
      <c r="F84" s="98">
        <v>90.729600000000005</v>
      </c>
    </row>
    <row r="85" spans="1:6" ht="31.5">
      <c r="A85" s="96" t="s">
        <v>148</v>
      </c>
      <c r="B85" s="97" t="s">
        <v>122</v>
      </c>
      <c r="C85" s="97" t="s">
        <v>192</v>
      </c>
      <c r="D85" s="97" t="s">
        <v>155</v>
      </c>
      <c r="E85" s="97" t="s">
        <v>149</v>
      </c>
      <c r="F85" s="98">
        <v>90.729600000000005</v>
      </c>
    </row>
    <row r="86" spans="1:6" ht="31.5">
      <c r="A86" s="96" t="s">
        <v>193</v>
      </c>
      <c r="B86" s="97" t="s">
        <v>122</v>
      </c>
      <c r="C86" s="97" t="s">
        <v>192</v>
      </c>
      <c r="D86" s="97" t="s">
        <v>194</v>
      </c>
      <c r="E86" s="97"/>
      <c r="F86" s="98">
        <v>4071.8</v>
      </c>
    </row>
    <row r="87" spans="1:6" ht="63">
      <c r="A87" s="96" t="s">
        <v>142</v>
      </c>
      <c r="B87" s="97" t="s">
        <v>122</v>
      </c>
      <c r="C87" s="97" t="s">
        <v>192</v>
      </c>
      <c r="D87" s="97" t="s">
        <v>194</v>
      </c>
      <c r="E87" s="97" t="s">
        <v>143</v>
      </c>
      <c r="F87" s="98">
        <v>3525.04</v>
      </c>
    </row>
    <row r="88" spans="1:6" ht="31.5">
      <c r="A88" s="96" t="s">
        <v>195</v>
      </c>
      <c r="B88" s="97" t="s">
        <v>122</v>
      </c>
      <c r="C88" s="97" t="s">
        <v>192</v>
      </c>
      <c r="D88" s="97" t="s">
        <v>194</v>
      </c>
      <c r="E88" s="97" t="s">
        <v>196</v>
      </c>
      <c r="F88" s="98">
        <v>3525.04</v>
      </c>
    </row>
    <row r="89" spans="1:6" ht="31.5">
      <c r="A89" s="96" t="s">
        <v>146</v>
      </c>
      <c r="B89" s="97" t="s">
        <v>122</v>
      </c>
      <c r="C89" s="97" t="s">
        <v>192</v>
      </c>
      <c r="D89" s="97" t="s">
        <v>194</v>
      </c>
      <c r="E89" s="97" t="s">
        <v>147</v>
      </c>
      <c r="F89" s="98">
        <v>546.76</v>
      </c>
    </row>
    <row r="90" spans="1:6" ht="31.5">
      <c r="A90" s="96" t="s">
        <v>148</v>
      </c>
      <c r="B90" s="97" t="s">
        <v>122</v>
      </c>
      <c r="C90" s="97" t="s">
        <v>192</v>
      </c>
      <c r="D90" s="97" t="s">
        <v>194</v>
      </c>
      <c r="E90" s="97" t="s">
        <v>149</v>
      </c>
      <c r="F90" s="98">
        <v>546.76</v>
      </c>
    </row>
    <row r="91" spans="1:6" ht="31.5">
      <c r="A91" s="96" t="s">
        <v>5</v>
      </c>
      <c r="B91" s="97" t="s">
        <v>122</v>
      </c>
      <c r="C91" s="97" t="s">
        <v>197</v>
      </c>
      <c r="D91" s="97"/>
      <c r="E91" s="97"/>
      <c r="F91" s="98">
        <v>53357.11707</v>
      </c>
    </row>
    <row r="92" spans="1:6" ht="31.5">
      <c r="A92" s="96" t="s">
        <v>67</v>
      </c>
      <c r="B92" s="97" t="s">
        <v>122</v>
      </c>
      <c r="C92" s="97" t="s">
        <v>198</v>
      </c>
      <c r="D92" s="97"/>
      <c r="E92" s="97"/>
      <c r="F92" s="98">
        <v>48763.81652</v>
      </c>
    </row>
    <row r="93" spans="1:6" ht="31.5">
      <c r="A93" s="96" t="s">
        <v>199</v>
      </c>
      <c r="B93" s="97" t="s">
        <v>122</v>
      </c>
      <c r="C93" s="97" t="s">
        <v>198</v>
      </c>
      <c r="D93" s="97" t="s">
        <v>200</v>
      </c>
      <c r="E93" s="97"/>
      <c r="F93" s="98">
        <v>48763.81652</v>
      </c>
    </row>
    <row r="94" spans="1:6" ht="15.75">
      <c r="A94" s="96" t="s">
        <v>168</v>
      </c>
      <c r="B94" s="97" t="s">
        <v>122</v>
      </c>
      <c r="C94" s="97" t="s">
        <v>198</v>
      </c>
      <c r="D94" s="97" t="s">
        <v>201</v>
      </c>
      <c r="E94" s="97"/>
      <c r="F94" s="98">
        <v>48763.81652</v>
      </c>
    </row>
    <row r="95" spans="1:6" ht="78.75">
      <c r="A95" s="99" t="s">
        <v>202</v>
      </c>
      <c r="B95" s="97" t="s">
        <v>122</v>
      </c>
      <c r="C95" s="97" t="s">
        <v>198</v>
      </c>
      <c r="D95" s="97" t="s">
        <v>203</v>
      </c>
      <c r="E95" s="97"/>
      <c r="F95" s="98">
        <v>48763.81652</v>
      </c>
    </row>
    <row r="96" spans="1:6" ht="94.5">
      <c r="A96" s="99" t="s">
        <v>204</v>
      </c>
      <c r="B96" s="97" t="s">
        <v>122</v>
      </c>
      <c r="C96" s="97" t="s">
        <v>198</v>
      </c>
      <c r="D96" s="97" t="s">
        <v>205</v>
      </c>
      <c r="E96" s="97"/>
      <c r="F96" s="98">
        <v>6608.8705600000003</v>
      </c>
    </row>
    <row r="97" spans="1:6" ht="15.75">
      <c r="A97" s="96" t="s">
        <v>133</v>
      </c>
      <c r="B97" s="97" t="s">
        <v>122</v>
      </c>
      <c r="C97" s="97" t="s">
        <v>198</v>
      </c>
      <c r="D97" s="97" t="s">
        <v>205</v>
      </c>
      <c r="E97" s="97" t="s">
        <v>134</v>
      </c>
      <c r="F97" s="98">
        <v>6608.8705600000003</v>
      </c>
    </row>
    <row r="98" spans="1:6" ht="15.75">
      <c r="A98" s="96" t="s">
        <v>135</v>
      </c>
      <c r="B98" s="97" t="s">
        <v>122</v>
      </c>
      <c r="C98" s="97" t="s">
        <v>198</v>
      </c>
      <c r="D98" s="97" t="s">
        <v>205</v>
      </c>
      <c r="E98" s="97" t="s">
        <v>136</v>
      </c>
      <c r="F98" s="98">
        <v>6608.8705600000003</v>
      </c>
    </row>
    <row r="99" spans="1:6" ht="94.5">
      <c r="A99" s="99" t="s">
        <v>206</v>
      </c>
      <c r="B99" s="97" t="s">
        <v>122</v>
      </c>
      <c r="C99" s="97" t="s">
        <v>198</v>
      </c>
      <c r="D99" s="97" t="s">
        <v>207</v>
      </c>
      <c r="E99" s="97"/>
      <c r="F99" s="98">
        <v>39699.646930000003</v>
      </c>
    </row>
    <row r="100" spans="1:6" ht="15.75">
      <c r="A100" s="96" t="s">
        <v>133</v>
      </c>
      <c r="B100" s="97" t="s">
        <v>122</v>
      </c>
      <c r="C100" s="97" t="s">
        <v>198</v>
      </c>
      <c r="D100" s="97" t="s">
        <v>207</v>
      </c>
      <c r="E100" s="97" t="s">
        <v>134</v>
      </c>
      <c r="F100" s="98">
        <v>39699.646930000003</v>
      </c>
    </row>
    <row r="101" spans="1:6" ht="15.75">
      <c r="A101" s="96" t="s">
        <v>135</v>
      </c>
      <c r="B101" s="97" t="s">
        <v>122</v>
      </c>
      <c r="C101" s="97" t="s">
        <v>198</v>
      </c>
      <c r="D101" s="97" t="s">
        <v>207</v>
      </c>
      <c r="E101" s="97" t="s">
        <v>136</v>
      </c>
      <c r="F101" s="98">
        <v>39699.646930000003</v>
      </c>
    </row>
    <row r="102" spans="1:6" ht="94.5">
      <c r="A102" s="99" t="s">
        <v>208</v>
      </c>
      <c r="B102" s="97" t="s">
        <v>122</v>
      </c>
      <c r="C102" s="97" t="s">
        <v>198</v>
      </c>
      <c r="D102" s="97" t="s">
        <v>209</v>
      </c>
      <c r="E102" s="97"/>
      <c r="F102" s="98">
        <v>2455.2990300000001</v>
      </c>
    </row>
    <row r="103" spans="1:6" ht="15.75">
      <c r="A103" s="96" t="s">
        <v>133</v>
      </c>
      <c r="B103" s="97" t="s">
        <v>122</v>
      </c>
      <c r="C103" s="97" t="s">
        <v>198</v>
      </c>
      <c r="D103" s="97" t="s">
        <v>209</v>
      </c>
      <c r="E103" s="97" t="s">
        <v>134</v>
      </c>
      <c r="F103" s="98">
        <v>2455.2990300000001</v>
      </c>
    </row>
    <row r="104" spans="1:6" ht="15.75">
      <c r="A104" s="96" t="s">
        <v>135</v>
      </c>
      <c r="B104" s="97" t="s">
        <v>122</v>
      </c>
      <c r="C104" s="97" t="s">
        <v>198</v>
      </c>
      <c r="D104" s="97" t="s">
        <v>209</v>
      </c>
      <c r="E104" s="97" t="s">
        <v>136</v>
      </c>
      <c r="F104" s="98">
        <v>2455.2990300000001</v>
      </c>
    </row>
    <row r="105" spans="1:6" ht="31.5">
      <c r="A105" s="96" t="s">
        <v>6</v>
      </c>
      <c r="B105" s="97" t="s">
        <v>122</v>
      </c>
      <c r="C105" s="97" t="s">
        <v>210</v>
      </c>
      <c r="D105" s="97"/>
      <c r="E105" s="97"/>
      <c r="F105" s="98">
        <v>4593.3005499999999</v>
      </c>
    </row>
    <row r="106" spans="1:6" ht="31.5">
      <c r="A106" s="96" t="s">
        <v>199</v>
      </c>
      <c r="B106" s="97" t="s">
        <v>122</v>
      </c>
      <c r="C106" s="97" t="s">
        <v>210</v>
      </c>
      <c r="D106" s="97" t="s">
        <v>200</v>
      </c>
      <c r="E106" s="97"/>
      <c r="F106" s="98">
        <v>4593.3005499999999</v>
      </c>
    </row>
    <row r="107" spans="1:6" ht="15.75">
      <c r="A107" s="96" t="s">
        <v>168</v>
      </c>
      <c r="B107" s="97" t="s">
        <v>122</v>
      </c>
      <c r="C107" s="97" t="s">
        <v>210</v>
      </c>
      <c r="D107" s="97" t="s">
        <v>201</v>
      </c>
      <c r="E107" s="97"/>
      <c r="F107" s="98">
        <v>4593.3005499999999</v>
      </c>
    </row>
    <row r="108" spans="1:6" ht="31.5">
      <c r="A108" s="96" t="s">
        <v>211</v>
      </c>
      <c r="B108" s="97" t="s">
        <v>122</v>
      </c>
      <c r="C108" s="97" t="s">
        <v>210</v>
      </c>
      <c r="D108" s="97" t="s">
        <v>212</v>
      </c>
      <c r="E108" s="97"/>
      <c r="F108" s="98">
        <v>4593.3005499999999</v>
      </c>
    </row>
    <row r="109" spans="1:6" ht="94.5">
      <c r="A109" s="99" t="s">
        <v>213</v>
      </c>
      <c r="B109" s="97" t="s">
        <v>122</v>
      </c>
      <c r="C109" s="97" t="s">
        <v>210</v>
      </c>
      <c r="D109" s="97" t="s">
        <v>214</v>
      </c>
      <c r="E109" s="97"/>
      <c r="F109" s="98">
        <v>4593.3005499999999</v>
      </c>
    </row>
    <row r="110" spans="1:6" ht="15.75">
      <c r="A110" s="96" t="s">
        <v>133</v>
      </c>
      <c r="B110" s="97" t="s">
        <v>122</v>
      </c>
      <c r="C110" s="97" t="s">
        <v>210</v>
      </c>
      <c r="D110" s="97" t="s">
        <v>214</v>
      </c>
      <c r="E110" s="97" t="s">
        <v>134</v>
      </c>
      <c r="F110" s="98">
        <v>4593.3005499999999</v>
      </c>
    </row>
    <row r="111" spans="1:6" ht="15.75">
      <c r="A111" s="96" t="s">
        <v>135</v>
      </c>
      <c r="B111" s="97" t="s">
        <v>122</v>
      </c>
      <c r="C111" s="97" t="s">
        <v>210</v>
      </c>
      <c r="D111" s="97" t="s">
        <v>214</v>
      </c>
      <c r="E111" s="97" t="s">
        <v>136</v>
      </c>
      <c r="F111" s="98">
        <v>4593.3005499999999</v>
      </c>
    </row>
    <row r="112" spans="1:6" ht="15.75">
      <c r="A112" s="96" t="s">
        <v>7</v>
      </c>
      <c r="B112" s="97" t="s">
        <v>122</v>
      </c>
      <c r="C112" s="97" t="s">
        <v>215</v>
      </c>
      <c r="D112" s="97"/>
      <c r="E112" s="97"/>
      <c r="F112" s="98">
        <v>399403.91434999998</v>
      </c>
    </row>
    <row r="113" spans="1:6" ht="15.75">
      <c r="A113" s="96" t="s">
        <v>8</v>
      </c>
      <c r="B113" s="97" t="s">
        <v>122</v>
      </c>
      <c r="C113" s="97" t="s">
        <v>216</v>
      </c>
      <c r="D113" s="97"/>
      <c r="E113" s="97"/>
      <c r="F113" s="98">
        <v>5655.1898499999998</v>
      </c>
    </row>
    <row r="114" spans="1:6" ht="31.5">
      <c r="A114" s="96" t="s">
        <v>217</v>
      </c>
      <c r="B114" s="97" t="s">
        <v>122</v>
      </c>
      <c r="C114" s="97" t="s">
        <v>216</v>
      </c>
      <c r="D114" s="97" t="s">
        <v>218</v>
      </c>
      <c r="E114" s="97"/>
      <c r="F114" s="98">
        <v>5655.1898499999998</v>
      </c>
    </row>
    <row r="115" spans="1:6" ht="15.75">
      <c r="A115" s="96" t="s">
        <v>168</v>
      </c>
      <c r="B115" s="97" t="s">
        <v>122</v>
      </c>
      <c r="C115" s="97" t="s">
        <v>216</v>
      </c>
      <c r="D115" s="97" t="s">
        <v>219</v>
      </c>
      <c r="E115" s="97"/>
      <c r="F115" s="98">
        <v>5655.1898499999998</v>
      </c>
    </row>
    <row r="116" spans="1:6" ht="31.5">
      <c r="A116" s="96" t="s">
        <v>220</v>
      </c>
      <c r="B116" s="97" t="s">
        <v>122</v>
      </c>
      <c r="C116" s="97" t="s">
        <v>216</v>
      </c>
      <c r="D116" s="97" t="s">
        <v>221</v>
      </c>
      <c r="E116" s="97"/>
      <c r="F116" s="98">
        <v>5655.1898499999998</v>
      </c>
    </row>
    <row r="117" spans="1:6" ht="47.25">
      <c r="A117" s="96" t="s">
        <v>222</v>
      </c>
      <c r="B117" s="97" t="s">
        <v>122</v>
      </c>
      <c r="C117" s="97" t="s">
        <v>216</v>
      </c>
      <c r="D117" s="97" t="s">
        <v>223</v>
      </c>
      <c r="E117" s="97"/>
      <c r="F117" s="98">
        <v>5655.1898499999998</v>
      </c>
    </row>
    <row r="118" spans="1:6" ht="31.5">
      <c r="A118" s="96" t="s">
        <v>146</v>
      </c>
      <c r="B118" s="97" t="s">
        <v>122</v>
      </c>
      <c r="C118" s="97" t="s">
        <v>216</v>
      </c>
      <c r="D118" s="97" t="s">
        <v>223</v>
      </c>
      <c r="E118" s="97" t="s">
        <v>147</v>
      </c>
      <c r="F118" s="98">
        <v>5655.1898499999998</v>
      </c>
    </row>
    <row r="119" spans="1:6" ht="31.5">
      <c r="A119" s="96" t="s">
        <v>148</v>
      </c>
      <c r="B119" s="97" t="s">
        <v>122</v>
      </c>
      <c r="C119" s="97" t="s">
        <v>216</v>
      </c>
      <c r="D119" s="97" t="s">
        <v>223</v>
      </c>
      <c r="E119" s="97" t="s">
        <v>149</v>
      </c>
      <c r="F119" s="98">
        <v>5655.1898499999998</v>
      </c>
    </row>
    <row r="120" spans="1:6" ht="15.75">
      <c r="A120" s="96" t="s">
        <v>9</v>
      </c>
      <c r="B120" s="97" t="s">
        <v>122</v>
      </c>
      <c r="C120" s="97" t="s">
        <v>224</v>
      </c>
      <c r="D120" s="97"/>
      <c r="E120" s="97"/>
      <c r="F120" s="98">
        <v>388121.89449999999</v>
      </c>
    </row>
    <row r="121" spans="1:6" ht="47.25">
      <c r="A121" s="96" t="s">
        <v>125</v>
      </c>
      <c r="B121" s="97" t="s">
        <v>122</v>
      </c>
      <c r="C121" s="97" t="s">
        <v>224</v>
      </c>
      <c r="D121" s="97" t="s">
        <v>126</v>
      </c>
      <c r="E121" s="97"/>
      <c r="F121" s="98">
        <v>2146.8832000000002</v>
      </c>
    </row>
    <row r="122" spans="1:6" ht="15.75">
      <c r="A122" s="96" t="s">
        <v>129</v>
      </c>
      <c r="B122" s="97" t="s">
        <v>122</v>
      </c>
      <c r="C122" s="97" t="s">
        <v>224</v>
      </c>
      <c r="D122" s="97" t="s">
        <v>138</v>
      </c>
      <c r="E122" s="97"/>
      <c r="F122" s="98">
        <v>2146.8832000000002</v>
      </c>
    </row>
    <row r="123" spans="1:6" ht="15.75">
      <c r="A123" s="96" t="s">
        <v>129</v>
      </c>
      <c r="B123" s="97" t="s">
        <v>122</v>
      </c>
      <c r="C123" s="97" t="s">
        <v>224</v>
      </c>
      <c r="D123" s="97" t="s">
        <v>139</v>
      </c>
      <c r="E123" s="97"/>
      <c r="F123" s="98">
        <v>2146.8832000000002</v>
      </c>
    </row>
    <row r="124" spans="1:6" ht="63">
      <c r="A124" s="96" t="s">
        <v>154</v>
      </c>
      <c r="B124" s="97" t="s">
        <v>122</v>
      </c>
      <c r="C124" s="97" t="s">
        <v>224</v>
      </c>
      <c r="D124" s="97" t="s">
        <v>155</v>
      </c>
      <c r="E124" s="97"/>
      <c r="F124" s="98">
        <v>2146.8832000000002</v>
      </c>
    </row>
    <row r="125" spans="1:6" ht="31.5">
      <c r="A125" s="96" t="s">
        <v>146</v>
      </c>
      <c r="B125" s="97" t="s">
        <v>122</v>
      </c>
      <c r="C125" s="97" t="s">
        <v>224</v>
      </c>
      <c r="D125" s="97" t="s">
        <v>155</v>
      </c>
      <c r="E125" s="97" t="s">
        <v>147</v>
      </c>
      <c r="F125" s="98">
        <v>2146.8832000000002</v>
      </c>
    </row>
    <row r="126" spans="1:6" ht="31.5">
      <c r="A126" s="96" t="s">
        <v>148</v>
      </c>
      <c r="B126" s="97" t="s">
        <v>122</v>
      </c>
      <c r="C126" s="97" t="s">
        <v>224</v>
      </c>
      <c r="D126" s="97" t="s">
        <v>155</v>
      </c>
      <c r="E126" s="97" t="s">
        <v>149</v>
      </c>
      <c r="F126" s="98">
        <v>2146.8832000000002</v>
      </c>
    </row>
    <row r="127" spans="1:6" ht="31.5">
      <c r="A127" s="96" t="s">
        <v>199</v>
      </c>
      <c r="B127" s="97" t="s">
        <v>122</v>
      </c>
      <c r="C127" s="97" t="s">
        <v>224</v>
      </c>
      <c r="D127" s="97" t="s">
        <v>200</v>
      </c>
      <c r="E127" s="97"/>
      <c r="F127" s="98">
        <v>1021.70651</v>
      </c>
    </row>
    <row r="128" spans="1:6" ht="15.75">
      <c r="A128" s="96" t="s">
        <v>168</v>
      </c>
      <c r="B128" s="97" t="s">
        <v>122</v>
      </c>
      <c r="C128" s="97" t="s">
        <v>224</v>
      </c>
      <c r="D128" s="97" t="s">
        <v>201</v>
      </c>
      <c r="E128" s="97"/>
      <c r="F128" s="98">
        <v>1021.70651</v>
      </c>
    </row>
    <row r="129" spans="1:6" ht="31.5">
      <c r="A129" s="96" t="s">
        <v>225</v>
      </c>
      <c r="B129" s="97" t="s">
        <v>122</v>
      </c>
      <c r="C129" s="97" t="s">
        <v>224</v>
      </c>
      <c r="D129" s="97" t="s">
        <v>226</v>
      </c>
      <c r="E129" s="97"/>
      <c r="F129" s="98">
        <v>1021.70651</v>
      </c>
    </row>
    <row r="130" spans="1:6" ht="15.75">
      <c r="A130" s="96" t="s">
        <v>227</v>
      </c>
      <c r="B130" s="97" t="s">
        <v>122</v>
      </c>
      <c r="C130" s="97" t="s">
        <v>224</v>
      </c>
      <c r="D130" s="97" t="s">
        <v>228</v>
      </c>
      <c r="E130" s="97"/>
      <c r="F130" s="98">
        <v>1021.70651</v>
      </c>
    </row>
    <row r="131" spans="1:6" ht="31.5">
      <c r="A131" s="96" t="s">
        <v>146</v>
      </c>
      <c r="B131" s="97" t="s">
        <v>122</v>
      </c>
      <c r="C131" s="97" t="s">
        <v>224</v>
      </c>
      <c r="D131" s="97" t="s">
        <v>228</v>
      </c>
      <c r="E131" s="97" t="s">
        <v>147</v>
      </c>
      <c r="F131" s="98">
        <v>1021.70651</v>
      </c>
    </row>
    <row r="132" spans="1:6" ht="31.5">
      <c r="A132" s="96" t="s">
        <v>148</v>
      </c>
      <c r="B132" s="97" t="s">
        <v>122</v>
      </c>
      <c r="C132" s="97" t="s">
        <v>224</v>
      </c>
      <c r="D132" s="97" t="s">
        <v>228</v>
      </c>
      <c r="E132" s="97" t="s">
        <v>149</v>
      </c>
      <c r="F132" s="98">
        <v>1021.70651</v>
      </c>
    </row>
    <row r="133" spans="1:6" ht="31.5">
      <c r="A133" s="96" t="s">
        <v>229</v>
      </c>
      <c r="B133" s="97" t="s">
        <v>122</v>
      </c>
      <c r="C133" s="97" t="s">
        <v>224</v>
      </c>
      <c r="D133" s="97" t="s">
        <v>230</v>
      </c>
      <c r="E133" s="97"/>
      <c r="F133" s="98">
        <v>378512.40928000002</v>
      </c>
    </row>
    <row r="134" spans="1:6" ht="15.75">
      <c r="A134" s="96" t="s">
        <v>231</v>
      </c>
      <c r="B134" s="97" t="s">
        <v>122</v>
      </c>
      <c r="C134" s="97" t="s">
        <v>224</v>
      </c>
      <c r="D134" s="97" t="s">
        <v>232</v>
      </c>
      <c r="E134" s="97"/>
      <c r="F134" s="98">
        <v>237763.32113999999</v>
      </c>
    </row>
    <row r="135" spans="1:6" ht="31.5">
      <c r="A135" s="96" t="s">
        <v>233</v>
      </c>
      <c r="B135" s="97" t="s">
        <v>122</v>
      </c>
      <c r="C135" s="97" t="s">
        <v>224</v>
      </c>
      <c r="D135" s="97" t="s">
        <v>234</v>
      </c>
      <c r="E135" s="97"/>
      <c r="F135" s="98">
        <v>237763.32113999999</v>
      </c>
    </row>
    <row r="136" spans="1:6" ht="31.5">
      <c r="A136" s="96" t="s">
        <v>235</v>
      </c>
      <c r="B136" s="97" t="s">
        <v>122</v>
      </c>
      <c r="C136" s="97" t="s">
        <v>224</v>
      </c>
      <c r="D136" s="97" t="s">
        <v>236</v>
      </c>
      <c r="E136" s="97"/>
      <c r="F136" s="98">
        <v>95509.025529999999</v>
      </c>
    </row>
    <row r="137" spans="1:6" ht="31.5">
      <c r="A137" s="96" t="s">
        <v>146</v>
      </c>
      <c r="B137" s="97" t="s">
        <v>122</v>
      </c>
      <c r="C137" s="97" t="s">
        <v>224</v>
      </c>
      <c r="D137" s="97" t="s">
        <v>236</v>
      </c>
      <c r="E137" s="97" t="s">
        <v>147</v>
      </c>
      <c r="F137" s="98">
        <v>95509.025529999999</v>
      </c>
    </row>
    <row r="138" spans="1:6" ht="31.5">
      <c r="A138" s="96" t="s">
        <v>148</v>
      </c>
      <c r="B138" s="97" t="s">
        <v>122</v>
      </c>
      <c r="C138" s="97" t="s">
        <v>224</v>
      </c>
      <c r="D138" s="97" t="s">
        <v>236</v>
      </c>
      <c r="E138" s="97" t="s">
        <v>149</v>
      </c>
      <c r="F138" s="98">
        <v>95509.025529999999</v>
      </c>
    </row>
    <row r="139" spans="1:6" ht="31.5">
      <c r="A139" s="96" t="s">
        <v>237</v>
      </c>
      <c r="B139" s="97" t="s">
        <v>122</v>
      </c>
      <c r="C139" s="97" t="s">
        <v>224</v>
      </c>
      <c r="D139" s="97" t="s">
        <v>238</v>
      </c>
      <c r="E139" s="97"/>
      <c r="F139" s="98">
        <v>37254.295610000001</v>
      </c>
    </row>
    <row r="140" spans="1:6" ht="31.5">
      <c r="A140" s="96" t="s">
        <v>146</v>
      </c>
      <c r="B140" s="97" t="s">
        <v>122</v>
      </c>
      <c r="C140" s="97" t="s">
        <v>224</v>
      </c>
      <c r="D140" s="97" t="s">
        <v>238</v>
      </c>
      <c r="E140" s="97" t="s">
        <v>147</v>
      </c>
      <c r="F140" s="98">
        <v>37254.295610000001</v>
      </c>
    </row>
    <row r="141" spans="1:6" ht="31.5">
      <c r="A141" s="96" t="s">
        <v>148</v>
      </c>
      <c r="B141" s="97" t="s">
        <v>122</v>
      </c>
      <c r="C141" s="97" t="s">
        <v>224</v>
      </c>
      <c r="D141" s="97" t="s">
        <v>238</v>
      </c>
      <c r="E141" s="97" t="s">
        <v>149</v>
      </c>
      <c r="F141" s="98">
        <v>37254.295610000001</v>
      </c>
    </row>
    <row r="142" spans="1:6" ht="47.25">
      <c r="A142" s="96" t="s">
        <v>239</v>
      </c>
      <c r="B142" s="97" t="s">
        <v>122</v>
      </c>
      <c r="C142" s="97" t="s">
        <v>224</v>
      </c>
      <c r="D142" s="97" t="s">
        <v>240</v>
      </c>
      <c r="E142" s="97"/>
      <c r="F142" s="98">
        <v>105000</v>
      </c>
    </row>
    <row r="143" spans="1:6" ht="31.5">
      <c r="A143" s="96" t="s">
        <v>146</v>
      </c>
      <c r="B143" s="97" t="s">
        <v>122</v>
      </c>
      <c r="C143" s="97" t="s">
        <v>224</v>
      </c>
      <c r="D143" s="97" t="s">
        <v>240</v>
      </c>
      <c r="E143" s="97" t="s">
        <v>147</v>
      </c>
      <c r="F143" s="98">
        <v>105000</v>
      </c>
    </row>
    <row r="144" spans="1:6" ht="31.5">
      <c r="A144" s="96" t="s">
        <v>148</v>
      </c>
      <c r="B144" s="97" t="s">
        <v>122</v>
      </c>
      <c r="C144" s="97" t="s">
        <v>224</v>
      </c>
      <c r="D144" s="97" t="s">
        <v>240</v>
      </c>
      <c r="E144" s="97" t="s">
        <v>149</v>
      </c>
      <c r="F144" s="98">
        <v>105000</v>
      </c>
    </row>
    <row r="145" spans="1:6" ht="15.75">
      <c r="A145" s="96" t="s">
        <v>168</v>
      </c>
      <c r="B145" s="97" t="s">
        <v>122</v>
      </c>
      <c r="C145" s="97" t="s">
        <v>224</v>
      </c>
      <c r="D145" s="97" t="s">
        <v>241</v>
      </c>
      <c r="E145" s="97"/>
      <c r="F145" s="98">
        <v>140749.08814000001</v>
      </c>
    </row>
    <row r="146" spans="1:6" ht="31.5">
      <c r="A146" s="96" t="s">
        <v>242</v>
      </c>
      <c r="B146" s="97" t="s">
        <v>122</v>
      </c>
      <c r="C146" s="97" t="s">
        <v>224</v>
      </c>
      <c r="D146" s="97" t="s">
        <v>243</v>
      </c>
      <c r="E146" s="97"/>
      <c r="F146" s="98">
        <v>140749.08814000001</v>
      </c>
    </row>
    <row r="147" spans="1:6" ht="47.25">
      <c r="A147" s="96" t="s">
        <v>244</v>
      </c>
      <c r="B147" s="97" t="s">
        <v>122</v>
      </c>
      <c r="C147" s="97" t="s">
        <v>224</v>
      </c>
      <c r="D147" s="97" t="s">
        <v>245</v>
      </c>
      <c r="E147" s="97"/>
      <c r="F147" s="98">
        <v>106947.07251</v>
      </c>
    </row>
    <row r="148" spans="1:6" ht="63">
      <c r="A148" s="96" t="s">
        <v>142</v>
      </c>
      <c r="B148" s="97" t="s">
        <v>122</v>
      </c>
      <c r="C148" s="97" t="s">
        <v>224</v>
      </c>
      <c r="D148" s="97" t="s">
        <v>245</v>
      </c>
      <c r="E148" s="97" t="s">
        <v>143</v>
      </c>
      <c r="F148" s="98">
        <v>49487.866679999999</v>
      </c>
    </row>
    <row r="149" spans="1:6" ht="15.75">
      <c r="A149" s="96" t="s">
        <v>144</v>
      </c>
      <c r="B149" s="97" t="s">
        <v>122</v>
      </c>
      <c r="C149" s="97" t="s">
        <v>224</v>
      </c>
      <c r="D149" s="97" t="s">
        <v>245</v>
      </c>
      <c r="E149" s="97" t="s">
        <v>145</v>
      </c>
      <c r="F149" s="98">
        <v>49487.866679999999</v>
      </c>
    </row>
    <row r="150" spans="1:6" ht="31.5">
      <c r="A150" s="96" t="s">
        <v>146</v>
      </c>
      <c r="B150" s="97" t="s">
        <v>122</v>
      </c>
      <c r="C150" s="97" t="s">
        <v>224</v>
      </c>
      <c r="D150" s="97" t="s">
        <v>245</v>
      </c>
      <c r="E150" s="97" t="s">
        <v>147</v>
      </c>
      <c r="F150" s="98">
        <v>57335.58322</v>
      </c>
    </row>
    <row r="151" spans="1:6" ht="31.5">
      <c r="A151" s="96" t="s">
        <v>148</v>
      </c>
      <c r="B151" s="97" t="s">
        <v>122</v>
      </c>
      <c r="C151" s="97" t="s">
        <v>224</v>
      </c>
      <c r="D151" s="97" t="s">
        <v>245</v>
      </c>
      <c r="E151" s="97" t="s">
        <v>149</v>
      </c>
      <c r="F151" s="98">
        <v>57335.58322</v>
      </c>
    </row>
    <row r="152" spans="1:6" ht="15.75">
      <c r="A152" s="96" t="s">
        <v>246</v>
      </c>
      <c r="B152" s="97" t="s">
        <v>122</v>
      </c>
      <c r="C152" s="97" t="s">
        <v>224</v>
      </c>
      <c r="D152" s="97" t="s">
        <v>245</v>
      </c>
      <c r="E152" s="97" t="s">
        <v>247</v>
      </c>
      <c r="F152" s="98">
        <v>2.1716099999999998</v>
      </c>
    </row>
    <row r="153" spans="1:6" ht="31.5">
      <c r="A153" s="96" t="s">
        <v>248</v>
      </c>
      <c r="B153" s="97" t="s">
        <v>122</v>
      </c>
      <c r="C153" s="97" t="s">
        <v>224</v>
      </c>
      <c r="D153" s="97" t="s">
        <v>245</v>
      </c>
      <c r="E153" s="97" t="s">
        <v>249</v>
      </c>
      <c r="F153" s="98">
        <v>2.1716099999999998</v>
      </c>
    </row>
    <row r="154" spans="1:6" ht="15.75">
      <c r="A154" s="96" t="s">
        <v>150</v>
      </c>
      <c r="B154" s="97" t="s">
        <v>122</v>
      </c>
      <c r="C154" s="97" t="s">
        <v>224</v>
      </c>
      <c r="D154" s="97" t="s">
        <v>245</v>
      </c>
      <c r="E154" s="97" t="s">
        <v>151</v>
      </c>
      <c r="F154" s="98">
        <v>121.45099999999999</v>
      </c>
    </row>
    <row r="155" spans="1:6" ht="15.75">
      <c r="A155" s="96" t="s">
        <v>156</v>
      </c>
      <c r="B155" s="97" t="s">
        <v>122</v>
      </c>
      <c r="C155" s="97" t="s">
        <v>224</v>
      </c>
      <c r="D155" s="97" t="s">
        <v>245</v>
      </c>
      <c r="E155" s="97" t="s">
        <v>157</v>
      </c>
      <c r="F155" s="98">
        <v>84.951999999999998</v>
      </c>
    </row>
    <row r="156" spans="1:6" ht="15.75">
      <c r="A156" s="96" t="s">
        <v>152</v>
      </c>
      <c r="B156" s="97" t="s">
        <v>122</v>
      </c>
      <c r="C156" s="97" t="s">
        <v>224</v>
      </c>
      <c r="D156" s="97" t="s">
        <v>245</v>
      </c>
      <c r="E156" s="97" t="s">
        <v>153</v>
      </c>
      <c r="F156" s="98">
        <v>36.499000000000002</v>
      </c>
    </row>
    <row r="157" spans="1:6" ht="31.5">
      <c r="A157" s="96" t="s">
        <v>250</v>
      </c>
      <c r="B157" s="97" t="s">
        <v>122</v>
      </c>
      <c r="C157" s="97" t="s">
        <v>224</v>
      </c>
      <c r="D157" s="97" t="s">
        <v>251</v>
      </c>
      <c r="E157" s="97"/>
      <c r="F157" s="98">
        <v>33802.015630000002</v>
      </c>
    </row>
    <row r="158" spans="1:6" ht="63">
      <c r="A158" s="96" t="s">
        <v>142</v>
      </c>
      <c r="B158" s="97" t="s">
        <v>122</v>
      </c>
      <c r="C158" s="97" t="s">
        <v>224</v>
      </c>
      <c r="D158" s="97" t="s">
        <v>251</v>
      </c>
      <c r="E158" s="97" t="s">
        <v>143</v>
      </c>
      <c r="F158" s="98">
        <v>11830.676520000001</v>
      </c>
    </row>
    <row r="159" spans="1:6" ht="15.75">
      <c r="A159" s="96" t="s">
        <v>144</v>
      </c>
      <c r="B159" s="97" t="s">
        <v>122</v>
      </c>
      <c r="C159" s="97" t="s">
        <v>224</v>
      </c>
      <c r="D159" s="97" t="s">
        <v>251</v>
      </c>
      <c r="E159" s="97" t="s">
        <v>145</v>
      </c>
      <c r="F159" s="98">
        <v>11830.676520000001</v>
      </c>
    </row>
    <row r="160" spans="1:6" ht="31.5">
      <c r="A160" s="96" t="s">
        <v>146</v>
      </c>
      <c r="B160" s="97" t="s">
        <v>122</v>
      </c>
      <c r="C160" s="97" t="s">
        <v>224</v>
      </c>
      <c r="D160" s="97" t="s">
        <v>251</v>
      </c>
      <c r="E160" s="97" t="s">
        <v>147</v>
      </c>
      <c r="F160" s="98">
        <v>21935.178759999999</v>
      </c>
    </row>
    <row r="161" spans="1:6" ht="31.5">
      <c r="A161" s="96" t="s">
        <v>148</v>
      </c>
      <c r="B161" s="97" t="s">
        <v>122</v>
      </c>
      <c r="C161" s="97" t="s">
        <v>224</v>
      </c>
      <c r="D161" s="97" t="s">
        <v>251</v>
      </c>
      <c r="E161" s="97" t="s">
        <v>149</v>
      </c>
      <c r="F161" s="98">
        <v>21935.178759999999</v>
      </c>
    </row>
    <row r="162" spans="1:6" ht="15.75">
      <c r="A162" s="96" t="s">
        <v>150</v>
      </c>
      <c r="B162" s="97" t="s">
        <v>122</v>
      </c>
      <c r="C162" s="97" t="s">
        <v>224</v>
      </c>
      <c r="D162" s="97" t="s">
        <v>251</v>
      </c>
      <c r="E162" s="97" t="s">
        <v>151</v>
      </c>
      <c r="F162" s="98">
        <v>36.160350000000001</v>
      </c>
    </row>
    <row r="163" spans="1:6" ht="15.75">
      <c r="A163" s="96" t="s">
        <v>152</v>
      </c>
      <c r="B163" s="97" t="s">
        <v>122</v>
      </c>
      <c r="C163" s="97" t="s">
        <v>224</v>
      </c>
      <c r="D163" s="97" t="s">
        <v>251</v>
      </c>
      <c r="E163" s="97" t="s">
        <v>153</v>
      </c>
      <c r="F163" s="98">
        <v>36.160350000000001</v>
      </c>
    </row>
    <row r="164" spans="1:6" ht="63">
      <c r="A164" s="96" t="s">
        <v>252</v>
      </c>
      <c r="B164" s="97" t="s">
        <v>122</v>
      </c>
      <c r="C164" s="97" t="s">
        <v>224</v>
      </c>
      <c r="D164" s="97" t="s">
        <v>253</v>
      </c>
      <c r="E164" s="97"/>
      <c r="F164" s="98">
        <v>381.32528000000002</v>
      </c>
    </row>
    <row r="165" spans="1:6" ht="15.75">
      <c r="A165" s="96" t="s">
        <v>168</v>
      </c>
      <c r="B165" s="97" t="s">
        <v>122</v>
      </c>
      <c r="C165" s="97" t="s">
        <v>224</v>
      </c>
      <c r="D165" s="97" t="s">
        <v>254</v>
      </c>
      <c r="E165" s="97"/>
      <c r="F165" s="98">
        <v>381.32528000000002</v>
      </c>
    </row>
    <row r="166" spans="1:6" ht="31.5">
      <c r="A166" s="96" t="s">
        <v>255</v>
      </c>
      <c r="B166" s="97" t="s">
        <v>122</v>
      </c>
      <c r="C166" s="97" t="s">
        <v>224</v>
      </c>
      <c r="D166" s="97" t="s">
        <v>256</v>
      </c>
      <c r="E166" s="97"/>
      <c r="F166" s="98">
        <v>381.32528000000002</v>
      </c>
    </row>
    <row r="167" spans="1:6" ht="15.75">
      <c r="A167" s="96" t="s">
        <v>257</v>
      </c>
      <c r="B167" s="97" t="s">
        <v>122</v>
      </c>
      <c r="C167" s="97" t="s">
        <v>224</v>
      </c>
      <c r="D167" s="97" t="s">
        <v>258</v>
      </c>
      <c r="E167" s="97"/>
      <c r="F167" s="98">
        <v>381.32528000000002</v>
      </c>
    </row>
    <row r="168" spans="1:6" ht="31.5">
      <c r="A168" s="96" t="s">
        <v>146</v>
      </c>
      <c r="B168" s="97" t="s">
        <v>122</v>
      </c>
      <c r="C168" s="97" t="s">
        <v>224</v>
      </c>
      <c r="D168" s="97" t="s">
        <v>258</v>
      </c>
      <c r="E168" s="97" t="s">
        <v>147</v>
      </c>
      <c r="F168" s="98">
        <v>381.32528000000002</v>
      </c>
    </row>
    <row r="169" spans="1:6" ht="31.5">
      <c r="A169" s="96" t="s">
        <v>148</v>
      </c>
      <c r="B169" s="97" t="s">
        <v>122</v>
      </c>
      <c r="C169" s="97" t="s">
        <v>224</v>
      </c>
      <c r="D169" s="97" t="s">
        <v>258</v>
      </c>
      <c r="E169" s="97" t="s">
        <v>149</v>
      </c>
      <c r="F169" s="98">
        <v>381.32528000000002</v>
      </c>
    </row>
    <row r="170" spans="1:6" ht="31.5">
      <c r="A170" s="96" t="s">
        <v>259</v>
      </c>
      <c r="B170" s="97" t="s">
        <v>122</v>
      </c>
      <c r="C170" s="97" t="s">
        <v>224</v>
      </c>
      <c r="D170" s="97" t="s">
        <v>260</v>
      </c>
      <c r="E170" s="97"/>
      <c r="F170" s="98">
        <v>6059.5702300000003</v>
      </c>
    </row>
    <row r="171" spans="1:6" ht="15.75">
      <c r="A171" s="96" t="s">
        <v>168</v>
      </c>
      <c r="B171" s="97" t="s">
        <v>122</v>
      </c>
      <c r="C171" s="97" t="s">
        <v>224</v>
      </c>
      <c r="D171" s="97" t="s">
        <v>261</v>
      </c>
      <c r="E171" s="97"/>
      <c r="F171" s="98">
        <v>6059.5702300000003</v>
      </c>
    </row>
    <row r="172" spans="1:6" ht="31.5">
      <c r="A172" s="96" t="s">
        <v>262</v>
      </c>
      <c r="B172" s="97" t="s">
        <v>122</v>
      </c>
      <c r="C172" s="97" t="s">
        <v>224</v>
      </c>
      <c r="D172" s="97" t="s">
        <v>263</v>
      </c>
      <c r="E172" s="97"/>
      <c r="F172" s="98">
        <v>6059.5702300000003</v>
      </c>
    </row>
    <row r="173" spans="1:6" ht="31.5">
      <c r="A173" s="96" t="s">
        <v>264</v>
      </c>
      <c r="B173" s="97" t="s">
        <v>122</v>
      </c>
      <c r="C173" s="97" t="s">
        <v>224</v>
      </c>
      <c r="D173" s="97" t="s">
        <v>265</v>
      </c>
      <c r="E173" s="97"/>
      <c r="F173" s="98">
        <v>6059.5702300000003</v>
      </c>
    </row>
    <row r="174" spans="1:6" ht="31.5">
      <c r="A174" s="96" t="s">
        <v>146</v>
      </c>
      <c r="B174" s="97" t="s">
        <v>122</v>
      </c>
      <c r="C174" s="97" t="s">
        <v>224</v>
      </c>
      <c r="D174" s="97" t="s">
        <v>265</v>
      </c>
      <c r="E174" s="97" t="s">
        <v>147</v>
      </c>
      <c r="F174" s="98">
        <v>6059.5702300000003</v>
      </c>
    </row>
    <row r="175" spans="1:6" ht="31.5">
      <c r="A175" s="96" t="s">
        <v>148</v>
      </c>
      <c r="B175" s="97" t="s">
        <v>122</v>
      </c>
      <c r="C175" s="97" t="s">
        <v>224</v>
      </c>
      <c r="D175" s="97" t="s">
        <v>265</v>
      </c>
      <c r="E175" s="97" t="s">
        <v>149</v>
      </c>
      <c r="F175" s="98">
        <v>6059.5702300000003</v>
      </c>
    </row>
    <row r="176" spans="1:6" ht="15.75">
      <c r="A176" s="96" t="s">
        <v>10</v>
      </c>
      <c r="B176" s="97" t="s">
        <v>122</v>
      </c>
      <c r="C176" s="97" t="s">
        <v>266</v>
      </c>
      <c r="D176" s="97"/>
      <c r="E176" s="97"/>
      <c r="F176" s="98">
        <v>5626.83</v>
      </c>
    </row>
    <row r="177" spans="1:6" ht="31.5">
      <c r="A177" s="96" t="s">
        <v>217</v>
      </c>
      <c r="B177" s="97" t="s">
        <v>122</v>
      </c>
      <c r="C177" s="97" t="s">
        <v>266</v>
      </c>
      <c r="D177" s="97" t="s">
        <v>218</v>
      </c>
      <c r="E177" s="97"/>
      <c r="F177" s="98">
        <v>5626.83</v>
      </c>
    </row>
    <row r="178" spans="1:6" ht="15.75">
      <c r="A178" s="96" t="s">
        <v>168</v>
      </c>
      <c r="B178" s="97" t="s">
        <v>122</v>
      </c>
      <c r="C178" s="97" t="s">
        <v>266</v>
      </c>
      <c r="D178" s="97" t="s">
        <v>219</v>
      </c>
      <c r="E178" s="97"/>
      <c r="F178" s="98">
        <v>5626.83</v>
      </c>
    </row>
    <row r="179" spans="1:6" ht="31.5">
      <c r="A179" s="96" t="s">
        <v>267</v>
      </c>
      <c r="B179" s="97" t="s">
        <v>122</v>
      </c>
      <c r="C179" s="97" t="s">
        <v>266</v>
      </c>
      <c r="D179" s="97" t="s">
        <v>268</v>
      </c>
      <c r="E179" s="97"/>
      <c r="F179" s="98">
        <v>5626.83</v>
      </c>
    </row>
    <row r="180" spans="1:6" ht="31.5">
      <c r="A180" s="96" t="s">
        <v>269</v>
      </c>
      <c r="B180" s="97" t="s">
        <v>122</v>
      </c>
      <c r="C180" s="97" t="s">
        <v>266</v>
      </c>
      <c r="D180" s="97" t="s">
        <v>270</v>
      </c>
      <c r="E180" s="97"/>
      <c r="F180" s="98">
        <v>5626.83</v>
      </c>
    </row>
    <row r="181" spans="1:6" ht="31.5">
      <c r="A181" s="96" t="s">
        <v>271</v>
      </c>
      <c r="B181" s="97" t="s">
        <v>122</v>
      </c>
      <c r="C181" s="97" t="s">
        <v>266</v>
      </c>
      <c r="D181" s="97" t="s">
        <v>270</v>
      </c>
      <c r="E181" s="97" t="s">
        <v>272</v>
      </c>
      <c r="F181" s="98">
        <v>5626.83</v>
      </c>
    </row>
    <row r="182" spans="1:6" ht="47.25">
      <c r="A182" s="96" t="s">
        <v>273</v>
      </c>
      <c r="B182" s="97" t="s">
        <v>122</v>
      </c>
      <c r="C182" s="97" t="s">
        <v>266</v>
      </c>
      <c r="D182" s="97" t="s">
        <v>270</v>
      </c>
      <c r="E182" s="97" t="s">
        <v>274</v>
      </c>
      <c r="F182" s="98">
        <v>5626.83</v>
      </c>
    </row>
    <row r="183" spans="1:6" ht="15.75">
      <c r="A183" s="96" t="s">
        <v>11</v>
      </c>
      <c r="B183" s="97" t="s">
        <v>122</v>
      </c>
      <c r="C183" s="97" t="s">
        <v>275</v>
      </c>
      <c r="D183" s="97"/>
      <c r="E183" s="97"/>
      <c r="F183" s="98">
        <v>271967.91924000002</v>
      </c>
    </row>
    <row r="184" spans="1:6" ht="15.75">
      <c r="A184" s="96" t="s">
        <v>12</v>
      </c>
      <c r="B184" s="97" t="s">
        <v>122</v>
      </c>
      <c r="C184" s="97" t="s">
        <v>276</v>
      </c>
      <c r="D184" s="97"/>
      <c r="E184" s="97"/>
      <c r="F184" s="98">
        <v>14172.214480000001</v>
      </c>
    </row>
    <row r="185" spans="1:6" ht="31.5">
      <c r="A185" s="96" t="s">
        <v>166</v>
      </c>
      <c r="B185" s="97" t="s">
        <v>122</v>
      </c>
      <c r="C185" s="97" t="s">
        <v>276</v>
      </c>
      <c r="D185" s="97" t="s">
        <v>167</v>
      </c>
      <c r="E185" s="97"/>
      <c r="F185" s="98">
        <v>14172.214480000001</v>
      </c>
    </row>
    <row r="186" spans="1:6" ht="15.75">
      <c r="A186" s="96" t="s">
        <v>168</v>
      </c>
      <c r="B186" s="97" t="s">
        <v>122</v>
      </c>
      <c r="C186" s="97" t="s">
        <v>276</v>
      </c>
      <c r="D186" s="97" t="s">
        <v>169</v>
      </c>
      <c r="E186" s="97"/>
      <c r="F186" s="98">
        <v>14172.214480000001</v>
      </c>
    </row>
    <row r="187" spans="1:6" ht="31.5">
      <c r="A187" s="96" t="s">
        <v>277</v>
      </c>
      <c r="B187" s="97" t="s">
        <v>122</v>
      </c>
      <c r="C187" s="97" t="s">
        <v>276</v>
      </c>
      <c r="D187" s="97" t="s">
        <v>278</v>
      </c>
      <c r="E187" s="97"/>
      <c r="F187" s="98">
        <v>14172.214480000001</v>
      </c>
    </row>
    <row r="188" spans="1:6" ht="47.25">
      <c r="A188" s="96" t="s">
        <v>279</v>
      </c>
      <c r="B188" s="97" t="s">
        <v>122</v>
      </c>
      <c r="C188" s="97" t="s">
        <v>276</v>
      </c>
      <c r="D188" s="97" t="s">
        <v>280</v>
      </c>
      <c r="E188" s="97"/>
      <c r="F188" s="98">
        <v>14172.214480000001</v>
      </c>
    </row>
    <row r="189" spans="1:6" ht="31.5">
      <c r="A189" s="96" t="s">
        <v>146</v>
      </c>
      <c r="B189" s="97" t="s">
        <v>122</v>
      </c>
      <c r="C189" s="97" t="s">
        <v>276</v>
      </c>
      <c r="D189" s="97" t="s">
        <v>280</v>
      </c>
      <c r="E189" s="97" t="s">
        <v>147</v>
      </c>
      <c r="F189" s="98">
        <v>14172.214480000001</v>
      </c>
    </row>
    <row r="190" spans="1:6" ht="31.5">
      <c r="A190" s="96" t="s">
        <v>148</v>
      </c>
      <c r="B190" s="97" t="s">
        <v>122</v>
      </c>
      <c r="C190" s="97" t="s">
        <v>276</v>
      </c>
      <c r="D190" s="97" t="s">
        <v>280</v>
      </c>
      <c r="E190" s="97" t="s">
        <v>149</v>
      </c>
      <c r="F190" s="98">
        <v>14172.214480000001</v>
      </c>
    </row>
    <row r="191" spans="1:6" ht="15.75">
      <c r="A191" s="96" t="s">
        <v>13</v>
      </c>
      <c r="B191" s="97" t="s">
        <v>122</v>
      </c>
      <c r="C191" s="97" t="s">
        <v>281</v>
      </c>
      <c r="D191" s="97"/>
      <c r="E191" s="97"/>
      <c r="F191" s="98">
        <v>12707.23335</v>
      </c>
    </row>
    <row r="192" spans="1:6" ht="31.5">
      <c r="A192" s="96" t="s">
        <v>217</v>
      </c>
      <c r="B192" s="97" t="s">
        <v>122</v>
      </c>
      <c r="C192" s="97" t="s">
        <v>281</v>
      </c>
      <c r="D192" s="97" t="s">
        <v>218</v>
      </c>
      <c r="E192" s="97"/>
      <c r="F192" s="98">
        <v>12357.23335</v>
      </c>
    </row>
    <row r="193" spans="1:6" ht="15.75">
      <c r="A193" s="96" t="s">
        <v>168</v>
      </c>
      <c r="B193" s="97" t="s">
        <v>122</v>
      </c>
      <c r="C193" s="97" t="s">
        <v>281</v>
      </c>
      <c r="D193" s="97" t="s">
        <v>219</v>
      </c>
      <c r="E193" s="97"/>
      <c r="F193" s="98">
        <v>12357.23335</v>
      </c>
    </row>
    <row r="194" spans="1:6" ht="31.5">
      <c r="A194" s="96" t="s">
        <v>220</v>
      </c>
      <c r="B194" s="97" t="s">
        <v>122</v>
      </c>
      <c r="C194" s="97" t="s">
        <v>281</v>
      </c>
      <c r="D194" s="97" t="s">
        <v>221</v>
      </c>
      <c r="E194" s="97"/>
      <c r="F194" s="98">
        <v>12357.23335</v>
      </c>
    </row>
    <row r="195" spans="1:6" ht="15.75">
      <c r="A195" s="96" t="s">
        <v>282</v>
      </c>
      <c r="B195" s="97" t="s">
        <v>122</v>
      </c>
      <c r="C195" s="97" t="s">
        <v>281</v>
      </c>
      <c r="D195" s="97" t="s">
        <v>283</v>
      </c>
      <c r="E195" s="97"/>
      <c r="F195" s="98">
        <v>12357.23335</v>
      </c>
    </row>
    <row r="196" spans="1:6" ht="15.75">
      <c r="A196" s="96" t="s">
        <v>150</v>
      </c>
      <c r="B196" s="97" t="s">
        <v>122</v>
      </c>
      <c r="C196" s="97" t="s">
        <v>281</v>
      </c>
      <c r="D196" s="97" t="s">
        <v>283</v>
      </c>
      <c r="E196" s="97" t="s">
        <v>151</v>
      </c>
      <c r="F196" s="98">
        <v>12357.23335</v>
      </c>
    </row>
    <row r="197" spans="1:6" ht="47.25">
      <c r="A197" s="96" t="s">
        <v>284</v>
      </c>
      <c r="B197" s="97" t="s">
        <v>122</v>
      </c>
      <c r="C197" s="97" t="s">
        <v>281</v>
      </c>
      <c r="D197" s="97" t="s">
        <v>283</v>
      </c>
      <c r="E197" s="97" t="s">
        <v>285</v>
      </c>
      <c r="F197" s="98">
        <v>12357.23335</v>
      </c>
    </row>
    <row r="198" spans="1:6" ht="63">
      <c r="A198" s="96" t="s">
        <v>252</v>
      </c>
      <c r="B198" s="97" t="s">
        <v>122</v>
      </c>
      <c r="C198" s="97" t="s">
        <v>281</v>
      </c>
      <c r="D198" s="97" t="s">
        <v>253</v>
      </c>
      <c r="E198" s="97"/>
      <c r="F198" s="98">
        <v>350</v>
      </c>
    </row>
    <row r="199" spans="1:6" ht="15.75">
      <c r="A199" s="96" t="s">
        <v>168</v>
      </c>
      <c r="B199" s="97" t="s">
        <v>122</v>
      </c>
      <c r="C199" s="97" t="s">
        <v>281</v>
      </c>
      <c r="D199" s="97" t="s">
        <v>254</v>
      </c>
      <c r="E199" s="97"/>
      <c r="F199" s="98">
        <v>350</v>
      </c>
    </row>
    <row r="200" spans="1:6" ht="31.5">
      <c r="A200" s="96" t="s">
        <v>255</v>
      </c>
      <c r="B200" s="97" t="s">
        <v>122</v>
      </c>
      <c r="C200" s="97" t="s">
        <v>281</v>
      </c>
      <c r="D200" s="97" t="s">
        <v>256</v>
      </c>
      <c r="E200" s="97"/>
      <c r="F200" s="98">
        <v>350</v>
      </c>
    </row>
    <row r="201" spans="1:6" ht="15.75">
      <c r="A201" s="96" t="s">
        <v>286</v>
      </c>
      <c r="B201" s="97" t="s">
        <v>122</v>
      </c>
      <c r="C201" s="97" t="s">
        <v>281</v>
      </c>
      <c r="D201" s="97" t="s">
        <v>287</v>
      </c>
      <c r="E201" s="97"/>
      <c r="F201" s="98">
        <v>350</v>
      </c>
    </row>
    <row r="202" spans="1:6" ht="31.5">
      <c r="A202" s="96" t="s">
        <v>146</v>
      </c>
      <c r="B202" s="97" t="s">
        <v>122</v>
      </c>
      <c r="C202" s="97" t="s">
        <v>281</v>
      </c>
      <c r="D202" s="97" t="s">
        <v>287</v>
      </c>
      <c r="E202" s="97" t="s">
        <v>147</v>
      </c>
      <c r="F202" s="98">
        <v>350</v>
      </c>
    </row>
    <row r="203" spans="1:6" ht="31.5">
      <c r="A203" s="96" t="s">
        <v>148</v>
      </c>
      <c r="B203" s="97" t="s">
        <v>122</v>
      </c>
      <c r="C203" s="97" t="s">
        <v>281</v>
      </c>
      <c r="D203" s="97" t="s">
        <v>287</v>
      </c>
      <c r="E203" s="97" t="s">
        <v>149</v>
      </c>
      <c r="F203" s="98">
        <v>350</v>
      </c>
    </row>
    <row r="204" spans="1:6" ht="15.75">
      <c r="A204" s="96" t="s">
        <v>14</v>
      </c>
      <c r="B204" s="97" t="s">
        <v>122</v>
      </c>
      <c r="C204" s="97" t="s">
        <v>288</v>
      </c>
      <c r="D204" s="97"/>
      <c r="E204" s="97"/>
      <c r="F204" s="98">
        <v>238201.25336</v>
      </c>
    </row>
    <row r="205" spans="1:6" ht="47.25">
      <c r="A205" s="96" t="s">
        <v>125</v>
      </c>
      <c r="B205" s="97" t="s">
        <v>122</v>
      </c>
      <c r="C205" s="97" t="s">
        <v>288</v>
      </c>
      <c r="D205" s="97" t="s">
        <v>126</v>
      </c>
      <c r="E205" s="97"/>
      <c r="F205" s="98">
        <v>1682.2013300000001</v>
      </c>
    </row>
    <row r="206" spans="1:6" ht="15.75">
      <c r="A206" s="96" t="s">
        <v>129</v>
      </c>
      <c r="B206" s="97" t="s">
        <v>122</v>
      </c>
      <c r="C206" s="97" t="s">
        <v>288</v>
      </c>
      <c r="D206" s="97" t="s">
        <v>138</v>
      </c>
      <c r="E206" s="97"/>
      <c r="F206" s="98">
        <v>1682.2013300000001</v>
      </c>
    </row>
    <row r="207" spans="1:6" ht="15.75">
      <c r="A207" s="96" t="s">
        <v>129</v>
      </c>
      <c r="B207" s="97" t="s">
        <v>122</v>
      </c>
      <c r="C207" s="97" t="s">
        <v>288</v>
      </c>
      <c r="D207" s="97" t="s">
        <v>139</v>
      </c>
      <c r="E207" s="97"/>
      <c r="F207" s="98">
        <v>1682.2013300000001</v>
      </c>
    </row>
    <row r="208" spans="1:6" ht="63">
      <c r="A208" s="96" t="s">
        <v>154</v>
      </c>
      <c r="B208" s="97" t="s">
        <v>122</v>
      </c>
      <c r="C208" s="97" t="s">
        <v>288</v>
      </c>
      <c r="D208" s="97" t="s">
        <v>155</v>
      </c>
      <c r="E208" s="97"/>
      <c r="F208" s="98">
        <v>1682.2013300000001</v>
      </c>
    </row>
    <row r="209" spans="1:6" ht="31.5">
      <c r="A209" s="96" t="s">
        <v>146</v>
      </c>
      <c r="B209" s="97" t="s">
        <v>122</v>
      </c>
      <c r="C209" s="97" t="s">
        <v>288</v>
      </c>
      <c r="D209" s="97" t="s">
        <v>155</v>
      </c>
      <c r="E209" s="97" t="s">
        <v>147</v>
      </c>
      <c r="F209" s="98">
        <v>1682.2013300000001</v>
      </c>
    </row>
    <row r="210" spans="1:6" ht="31.5">
      <c r="A210" s="96" t="s">
        <v>148</v>
      </c>
      <c r="B210" s="97" t="s">
        <v>122</v>
      </c>
      <c r="C210" s="97" t="s">
        <v>288</v>
      </c>
      <c r="D210" s="97" t="s">
        <v>155</v>
      </c>
      <c r="E210" s="97" t="s">
        <v>149</v>
      </c>
      <c r="F210" s="98">
        <v>1682.2013300000001</v>
      </c>
    </row>
    <row r="211" spans="1:6" ht="63">
      <c r="A211" s="96" t="s">
        <v>252</v>
      </c>
      <c r="B211" s="97" t="s">
        <v>122</v>
      </c>
      <c r="C211" s="97" t="s">
        <v>288</v>
      </c>
      <c r="D211" s="97" t="s">
        <v>253</v>
      </c>
      <c r="E211" s="97"/>
      <c r="F211" s="98">
        <v>64882.538789999999</v>
      </c>
    </row>
    <row r="212" spans="1:6" ht="15.75">
      <c r="A212" s="96" t="s">
        <v>168</v>
      </c>
      <c r="B212" s="97" t="s">
        <v>122</v>
      </c>
      <c r="C212" s="97" t="s">
        <v>288</v>
      </c>
      <c r="D212" s="97" t="s">
        <v>254</v>
      </c>
      <c r="E212" s="97"/>
      <c r="F212" s="98">
        <v>64882.538789999999</v>
      </c>
    </row>
    <row r="213" spans="1:6" ht="31.5">
      <c r="A213" s="96" t="s">
        <v>255</v>
      </c>
      <c r="B213" s="97" t="s">
        <v>122</v>
      </c>
      <c r="C213" s="97" t="s">
        <v>288</v>
      </c>
      <c r="D213" s="97" t="s">
        <v>256</v>
      </c>
      <c r="E213" s="97"/>
      <c r="F213" s="98">
        <v>64882.538789999999</v>
      </c>
    </row>
    <row r="214" spans="1:6" ht="15.75">
      <c r="A214" s="96" t="s">
        <v>289</v>
      </c>
      <c r="B214" s="97" t="s">
        <v>122</v>
      </c>
      <c r="C214" s="97" t="s">
        <v>288</v>
      </c>
      <c r="D214" s="97" t="s">
        <v>290</v>
      </c>
      <c r="E214" s="97"/>
      <c r="F214" s="98">
        <v>36860.125899999999</v>
      </c>
    </row>
    <row r="215" spans="1:6" ht="63">
      <c r="A215" s="96" t="s">
        <v>142</v>
      </c>
      <c r="B215" s="97" t="s">
        <v>122</v>
      </c>
      <c r="C215" s="97" t="s">
        <v>288</v>
      </c>
      <c r="D215" s="97" t="s">
        <v>290</v>
      </c>
      <c r="E215" s="97" t="s">
        <v>143</v>
      </c>
      <c r="F215" s="98">
        <v>22769.401999999998</v>
      </c>
    </row>
    <row r="216" spans="1:6" ht="15.75">
      <c r="A216" s="96" t="s">
        <v>144</v>
      </c>
      <c r="B216" s="97" t="s">
        <v>122</v>
      </c>
      <c r="C216" s="97" t="s">
        <v>288</v>
      </c>
      <c r="D216" s="97" t="s">
        <v>290</v>
      </c>
      <c r="E216" s="97" t="s">
        <v>145</v>
      </c>
      <c r="F216" s="98">
        <v>22769.401999999998</v>
      </c>
    </row>
    <row r="217" spans="1:6" ht="31.5">
      <c r="A217" s="96" t="s">
        <v>146</v>
      </c>
      <c r="B217" s="97" t="s">
        <v>122</v>
      </c>
      <c r="C217" s="97" t="s">
        <v>288</v>
      </c>
      <c r="D217" s="97" t="s">
        <v>290</v>
      </c>
      <c r="E217" s="97" t="s">
        <v>147</v>
      </c>
      <c r="F217" s="98">
        <v>14064.466899999999</v>
      </c>
    </row>
    <row r="218" spans="1:6" ht="31.5">
      <c r="A218" s="96" t="s">
        <v>148</v>
      </c>
      <c r="B218" s="97" t="s">
        <v>122</v>
      </c>
      <c r="C218" s="97" t="s">
        <v>288</v>
      </c>
      <c r="D218" s="97" t="s">
        <v>290</v>
      </c>
      <c r="E218" s="97" t="s">
        <v>149</v>
      </c>
      <c r="F218" s="98">
        <v>14064.466899999999</v>
      </c>
    </row>
    <row r="219" spans="1:6" ht="15.75">
      <c r="A219" s="96" t="s">
        <v>150</v>
      </c>
      <c r="B219" s="97" t="s">
        <v>122</v>
      </c>
      <c r="C219" s="97" t="s">
        <v>288</v>
      </c>
      <c r="D219" s="97" t="s">
        <v>290</v>
      </c>
      <c r="E219" s="97" t="s">
        <v>151</v>
      </c>
      <c r="F219" s="98">
        <v>26.257000000000001</v>
      </c>
    </row>
    <row r="220" spans="1:6" ht="15.75">
      <c r="A220" s="96" t="s">
        <v>152</v>
      </c>
      <c r="B220" s="97" t="s">
        <v>122</v>
      </c>
      <c r="C220" s="97" t="s">
        <v>288</v>
      </c>
      <c r="D220" s="97" t="s">
        <v>290</v>
      </c>
      <c r="E220" s="97" t="s">
        <v>153</v>
      </c>
      <c r="F220" s="98">
        <v>26.257000000000001</v>
      </c>
    </row>
    <row r="221" spans="1:6" ht="15.75">
      <c r="A221" s="96" t="s">
        <v>291</v>
      </c>
      <c r="B221" s="97" t="s">
        <v>122</v>
      </c>
      <c r="C221" s="97" t="s">
        <v>288</v>
      </c>
      <c r="D221" s="97" t="s">
        <v>292</v>
      </c>
      <c r="E221" s="97"/>
      <c r="F221" s="98">
        <v>28022.41289</v>
      </c>
    </row>
    <row r="222" spans="1:6" ht="31.5">
      <c r="A222" s="96" t="s">
        <v>146</v>
      </c>
      <c r="B222" s="97" t="s">
        <v>122</v>
      </c>
      <c r="C222" s="97" t="s">
        <v>288</v>
      </c>
      <c r="D222" s="97" t="s">
        <v>292</v>
      </c>
      <c r="E222" s="97" t="s">
        <v>147</v>
      </c>
      <c r="F222" s="98">
        <v>28022.41289</v>
      </c>
    </row>
    <row r="223" spans="1:6" ht="31.5">
      <c r="A223" s="96" t="s">
        <v>148</v>
      </c>
      <c r="B223" s="97" t="s">
        <v>122</v>
      </c>
      <c r="C223" s="97" t="s">
        <v>288</v>
      </c>
      <c r="D223" s="97" t="s">
        <v>292</v>
      </c>
      <c r="E223" s="97" t="s">
        <v>149</v>
      </c>
      <c r="F223" s="98">
        <v>28022.41289</v>
      </c>
    </row>
    <row r="224" spans="1:6" ht="31.5">
      <c r="A224" s="96" t="s">
        <v>178</v>
      </c>
      <c r="B224" s="97" t="s">
        <v>122</v>
      </c>
      <c r="C224" s="97" t="s">
        <v>288</v>
      </c>
      <c r="D224" s="97" t="s">
        <v>179</v>
      </c>
      <c r="E224" s="97"/>
      <c r="F224" s="98">
        <v>3622.6423599999998</v>
      </c>
    </row>
    <row r="225" spans="1:6" ht="15.75">
      <c r="A225" s="96" t="s">
        <v>168</v>
      </c>
      <c r="B225" s="97" t="s">
        <v>122</v>
      </c>
      <c r="C225" s="97" t="s">
        <v>288</v>
      </c>
      <c r="D225" s="97" t="s">
        <v>180</v>
      </c>
      <c r="E225" s="97"/>
      <c r="F225" s="98">
        <v>3622.6423599999998</v>
      </c>
    </row>
    <row r="226" spans="1:6" ht="47.25">
      <c r="A226" s="96" t="s">
        <v>185</v>
      </c>
      <c r="B226" s="97" t="s">
        <v>122</v>
      </c>
      <c r="C226" s="97" t="s">
        <v>288</v>
      </c>
      <c r="D226" s="97" t="s">
        <v>186</v>
      </c>
      <c r="E226" s="97"/>
      <c r="F226" s="98">
        <v>3622.6423599999998</v>
      </c>
    </row>
    <row r="227" spans="1:6" ht="15.75">
      <c r="A227" s="96" t="s">
        <v>293</v>
      </c>
      <c r="B227" s="97" t="s">
        <v>122</v>
      </c>
      <c r="C227" s="97" t="s">
        <v>288</v>
      </c>
      <c r="D227" s="97" t="s">
        <v>294</v>
      </c>
      <c r="E227" s="97"/>
      <c r="F227" s="98">
        <v>3622.6423599999998</v>
      </c>
    </row>
    <row r="228" spans="1:6" ht="31.5">
      <c r="A228" s="96" t="s">
        <v>146</v>
      </c>
      <c r="B228" s="97" t="s">
        <v>122</v>
      </c>
      <c r="C228" s="97" t="s">
        <v>288</v>
      </c>
      <c r="D228" s="97" t="s">
        <v>294</v>
      </c>
      <c r="E228" s="97" t="s">
        <v>147</v>
      </c>
      <c r="F228" s="98">
        <v>3622.6423599999998</v>
      </c>
    </row>
    <row r="229" spans="1:6" ht="31.5">
      <c r="A229" s="96" t="s">
        <v>148</v>
      </c>
      <c r="B229" s="97" t="s">
        <v>122</v>
      </c>
      <c r="C229" s="97" t="s">
        <v>288</v>
      </c>
      <c r="D229" s="97" t="s">
        <v>294</v>
      </c>
      <c r="E229" s="97" t="s">
        <v>149</v>
      </c>
      <c r="F229" s="98">
        <v>3622.6423599999998</v>
      </c>
    </row>
    <row r="230" spans="1:6" ht="31.5">
      <c r="A230" s="96" t="s">
        <v>259</v>
      </c>
      <c r="B230" s="97" t="s">
        <v>122</v>
      </c>
      <c r="C230" s="97" t="s">
        <v>288</v>
      </c>
      <c r="D230" s="97" t="s">
        <v>260</v>
      </c>
      <c r="E230" s="97"/>
      <c r="F230" s="98">
        <v>168013.87088</v>
      </c>
    </row>
    <row r="231" spans="1:6" ht="15.75">
      <c r="A231" s="96" t="s">
        <v>295</v>
      </c>
      <c r="B231" s="97" t="s">
        <v>122</v>
      </c>
      <c r="C231" s="97" t="s">
        <v>288</v>
      </c>
      <c r="D231" s="97" t="s">
        <v>296</v>
      </c>
      <c r="E231" s="97"/>
      <c r="F231" s="98">
        <v>16154.31403</v>
      </c>
    </row>
    <row r="232" spans="1:6" ht="31.5">
      <c r="A232" s="96" t="s">
        <v>297</v>
      </c>
      <c r="B232" s="97" t="s">
        <v>122</v>
      </c>
      <c r="C232" s="97" t="s">
        <v>288</v>
      </c>
      <c r="D232" s="97" t="s">
        <v>298</v>
      </c>
      <c r="E232" s="97"/>
      <c r="F232" s="98">
        <v>16154.31403</v>
      </c>
    </row>
    <row r="233" spans="1:6" ht="15.75">
      <c r="A233" s="96" t="s">
        <v>299</v>
      </c>
      <c r="B233" s="97" t="s">
        <v>122</v>
      </c>
      <c r="C233" s="97" t="s">
        <v>288</v>
      </c>
      <c r="D233" s="97" t="s">
        <v>300</v>
      </c>
      <c r="E233" s="97"/>
      <c r="F233" s="98">
        <v>16154.31403</v>
      </c>
    </row>
    <row r="234" spans="1:6" ht="31.5">
      <c r="A234" s="96" t="s">
        <v>146</v>
      </c>
      <c r="B234" s="97" t="s">
        <v>122</v>
      </c>
      <c r="C234" s="97" t="s">
        <v>288</v>
      </c>
      <c r="D234" s="97" t="s">
        <v>300</v>
      </c>
      <c r="E234" s="97" t="s">
        <v>147</v>
      </c>
      <c r="F234" s="98">
        <v>16154.31403</v>
      </c>
    </row>
    <row r="235" spans="1:6" ht="31.5">
      <c r="A235" s="96" t="s">
        <v>148</v>
      </c>
      <c r="B235" s="97" t="s">
        <v>122</v>
      </c>
      <c r="C235" s="97" t="s">
        <v>288</v>
      </c>
      <c r="D235" s="97" t="s">
        <v>300</v>
      </c>
      <c r="E235" s="97" t="s">
        <v>149</v>
      </c>
      <c r="F235" s="98">
        <v>16154.31403</v>
      </c>
    </row>
    <row r="236" spans="1:6" ht="15.75">
      <c r="A236" s="96" t="s">
        <v>231</v>
      </c>
      <c r="B236" s="97" t="s">
        <v>122</v>
      </c>
      <c r="C236" s="97" t="s">
        <v>288</v>
      </c>
      <c r="D236" s="97" t="s">
        <v>301</v>
      </c>
      <c r="E236" s="97"/>
      <c r="F236" s="98">
        <v>11171.38732</v>
      </c>
    </row>
    <row r="237" spans="1:6" ht="31.5">
      <c r="A237" s="96" t="s">
        <v>302</v>
      </c>
      <c r="B237" s="97" t="s">
        <v>122</v>
      </c>
      <c r="C237" s="97" t="s">
        <v>288</v>
      </c>
      <c r="D237" s="97" t="s">
        <v>303</v>
      </c>
      <c r="E237" s="97"/>
      <c r="F237" s="98">
        <v>11171.38732</v>
      </c>
    </row>
    <row r="238" spans="1:6" ht="15.75">
      <c r="A238" s="96" t="s">
        <v>304</v>
      </c>
      <c r="B238" s="97" t="s">
        <v>122</v>
      </c>
      <c r="C238" s="97" t="s">
        <v>288</v>
      </c>
      <c r="D238" s="97" t="s">
        <v>305</v>
      </c>
      <c r="E238" s="97"/>
      <c r="F238" s="98">
        <v>11171.38732</v>
      </c>
    </row>
    <row r="239" spans="1:6" ht="31.5">
      <c r="A239" s="96" t="s">
        <v>146</v>
      </c>
      <c r="B239" s="97" t="s">
        <v>122</v>
      </c>
      <c r="C239" s="97" t="s">
        <v>288</v>
      </c>
      <c r="D239" s="97" t="s">
        <v>305</v>
      </c>
      <c r="E239" s="97" t="s">
        <v>147</v>
      </c>
      <c r="F239" s="98">
        <v>11171.38732</v>
      </c>
    </row>
    <row r="240" spans="1:6" ht="31.5">
      <c r="A240" s="96" t="s">
        <v>148</v>
      </c>
      <c r="B240" s="97" t="s">
        <v>122</v>
      </c>
      <c r="C240" s="97" t="s">
        <v>288</v>
      </c>
      <c r="D240" s="97" t="s">
        <v>305</v>
      </c>
      <c r="E240" s="97" t="s">
        <v>149</v>
      </c>
      <c r="F240" s="98">
        <v>11171.38732</v>
      </c>
    </row>
    <row r="241" spans="1:6" ht="15.75">
      <c r="A241" s="96" t="s">
        <v>168</v>
      </c>
      <c r="B241" s="97" t="s">
        <v>122</v>
      </c>
      <c r="C241" s="97" t="s">
        <v>288</v>
      </c>
      <c r="D241" s="97" t="s">
        <v>261</v>
      </c>
      <c r="E241" s="97"/>
      <c r="F241" s="98">
        <v>140688.16953000001</v>
      </c>
    </row>
    <row r="242" spans="1:6" ht="31.5">
      <c r="A242" s="96" t="s">
        <v>262</v>
      </c>
      <c r="B242" s="97" t="s">
        <v>122</v>
      </c>
      <c r="C242" s="97" t="s">
        <v>288</v>
      </c>
      <c r="D242" s="97" t="s">
        <v>263</v>
      </c>
      <c r="E242" s="97"/>
      <c r="F242" s="98">
        <v>119427.32218</v>
      </c>
    </row>
    <row r="243" spans="1:6" ht="15.75">
      <c r="A243" s="96" t="s">
        <v>140</v>
      </c>
      <c r="B243" s="97" t="s">
        <v>122</v>
      </c>
      <c r="C243" s="97" t="s">
        <v>288</v>
      </c>
      <c r="D243" s="97" t="s">
        <v>306</v>
      </c>
      <c r="E243" s="97"/>
      <c r="F243" s="98">
        <v>111619.19663999999</v>
      </c>
    </row>
    <row r="244" spans="1:6" ht="63">
      <c r="A244" s="96" t="s">
        <v>142</v>
      </c>
      <c r="B244" s="97" t="s">
        <v>122</v>
      </c>
      <c r="C244" s="97" t="s">
        <v>288</v>
      </c>
      <c r="D244" s="97" t="s">
        <v>306</v>
      </c>
      <c r="E244" s="97" t="s">
        <v>143</v>
      </c>
      <c r="F244" s="98">
        <v>74838.607010000007</v>
      </c>
    </row>
    <row r="245" spans="1:6" ht="15.75">
      <c r="A245" s="96" t="s">
        <v>144</v>
      </c>
      <c r="B245" s="97" t="s">
        <v>122</v>
      </c>
      <c r="C245" s="97" t="s">
        <v>288</v>
      </c>
      <c r="D245" s="97" t="s">
        <v>306</v>
      </c>
      <c r="E245" s="97" t="s">
        <v>145</v>
      </c>
      <c r="F245" s="98">
        <v>74838.607010000007</v>
      </c>
    </row>
    <row r="246" spans="1:6" ht="31.5">
      <c r="A246" s="96" t="s">
        <v>146</v>
      </c>
      <c r="B246" s="97" t="s">
        <v>122</v>
      </c>
      <c r="C246" s="97" t="s">
        <v>288</v>
      </c>
      <c r="D246" s="97" t="s">
        <v>306</v>
      </c>
      <c r="E246" s="97" t="s">
        <v>147</v>
      </c>
      <c r="F246" s="98">
        <v>36703.845630000003</v>
      </c>
    </row>
    <row r="247" spans="1:6" ht="31.5">
      <c r="A247" s="96" t="s">
        <v>148</v>
      </c>
      <c r="B247" s="97" t="s">
        <v>122</v>
      </c>
      <c r="C247" s="97" t="s">
        <v>288</v>
      </c>
      <c r="D247" s="97" t="s">
        <v>306</v>
      </c>
      <c r="E247" s="97" t="s">
        <v>149</v>
      </c>
      <c r="F247" s="98">
        <v>36703.845630000003</v>
      </c>
    </row>
    <row r="248" spans="1:6" ht="15.75">
      <c r="A248" s="96" t="s">
        <v>246</v>
      </c>
      <c r="B248" s="97" t="s">
        <v>122</v>
      </c>
      <c r="C248" s="97" t="s">
        <v>288</v>
      </c>
      <c r="D248" s="97" t="s">
        <v>306</v>
      </c>
      <c r="E248" s="97" t="s">
        <v>247</v>
      </c>
      <c r="F248" s="98">
        <v>2.2440000000000002</v>
      </c>
    </row>
    <row r="249" spans="1:6" ht="31.5">
      <c r="A249" s="96" t="s">
        <v>248</v>
      </c>
      <c r="B249" s="97" t="s">
        <v>122</v>
      </c>
      <c r="C249" s="97" t="s">
        <v>288</v>
      </c>
      <c r="D249" s="97" t="s">
        <v>306</v>
      </c>
      <c r="E249" s="97" t="s">
        <v>249</v>
      </c>
      <c r="F249" s="98">
        <v>2.2440000000000002</v>
      </c>
    </row>
    <row r="250" spans="1:6" ht="15.75">
      <c r="A250" s="96" t="s">
        <v>150</v>
      </c>
      <c r="B250" s="97" t="s">
        <v>122</v>
      </c>
      <c r="C250" s="97" t="s">
        <v>288</v>
      </c>
      <c r="D250" s="97" t="s">
        <v>306</v>
      </c>
      <c r="E250" s="97" t="s">
        <v>151</v>
      </c>
      <c r="F250" s="98">
        <v>74.5</v>
      </c>
    </row>
    <row r="251" spans="1:6" ht="15.75">
      <c r="A251" s="96" t="s">
        <v>152</v>
      </c>
      <c r="B251" s="97" t="s">
        <v>122</v>
      </c>
      <c r="C251" s="97" t="s">
        <v>288</v>
      </c>
      <c r="D251" s="97" t="s">
        <v>306</v>
      </c>
      <c r="E251" s="97" t="s">
        <v>153</v>
      </c>
      <c r="F251" s="98">
        <v>74.5</v>
      </c>
    </row>
    <row r="252" spans="1:6" ht="15.75">
      <c r="A252" s="96" t="s">
        <v>307</v>
      </c>
      <c r="B252" s="97" t="s">
        <v>122</v>
      </c>
      <c r="C252" s="97" t="s">
        <v>288</v>
      </c>
      <c r="D252" s="97" t="s">
        <v>308</v>
      </c>
      <c r="E252" s="97"/>
      <c r="F252" s="98">
        <v>590.82658000000004</v>
      </c>
    </row>
    <row r="253" spans="1:6" ht="31.5">
      <c r="A253" s="96" t="s">
        <v>146</v>
      </c>
      <c r="B253" s="97" t="s">
        <v>122</v>
      </c>
      <c r="C253" s="97" t="s">
        <v>288</v>
      </c>
      <c r="D253" s="97" t="s">
        <v>308</v>
      </c>
      <c r="E253" s="97" t="s">
        <v>147</v>
      </c>
      <c r="F253" s="98">
        <v>590.82658000000004</v>
      </c>
    </row>
    <row r="254" spans="1:6" ht="31.5">
      <c r="A254" s="96" t="s">
        <v>148</v>
      </c>
      <c r="B254" s="97" t="s">
        <v>122</v>
      </c>
      <c r="C254" s="97" t="s">
        <v>288</v>
      </c>
      <c r="D254" s="97" t="s">
        <v>308</v>
      </c>
      <c r="E254" s="97" t="s">
        <v>149</v>
      </c>
      <c r="F254" s="98">
        <v>590.82658000000004</v>
      </c>
    </row>
    <row r="255" spans="1:6" ht="31.5">
      <c r="A255" s="96" t="s">
        <v>309</v>
      </c>
      <c r="B255" s="97" t="s">
        <v>122</v>
      </c>
      <c r="C255" s="97" t="s">
        <v>288</v>
      </c>
      <c r="D255" s="97" t="s">
        <v>310</v>
      </c>
      <c r="E255" s="97"/>
      <c r="F255" s="98">
        <v>751.17534999999998</v>
      </c>
    </row>
    <row r="256" spans="1:6" ht="31.5">
      <c r="A256" s="96" t="s">
        <v>146</v>
      </c>
      <c r="B256" s="97" t="s">
        <v>122</v>
      </c>
      <c r="C256" s="97" t="s">
        <v>288</v>
      </c>
      <c r="D256" s="97" t="s">
        <v>310</v>
      </c>
      <c r="E256" s="97" t="s">
        <v>147</v>
      </c>
      <c r="F256" s="98">
        <v>751.17534999999998</v>
      </c>
    </row>
    <row r="257" spans="1:6" ht="31.5">
      <c r="A257" s="96" t="s">
        <v>148</v>
      </c>
      <c r="B257" s="97" t="s">
        <v>122</v>
      </c>
      <c r="C257" s="97" t="s">
        <v>288</v>
      </c>
      <c r="D257" s="97" t="s">
        <v>310</v>
      </c>
      <c r="E257" s="97" t="s">
        <v>149</v>
      </c>
      <c r="F257" s="98">
        <v>751.17534999999998</v>
      </c>
    </row>
    <row r="258" spans="1:6" ht="15.75">
      <c r="A258" s="96" t="s">
        <v>311</v>
      </c>
      <c r="B258" s="97" t="s">
        <v>122</v>
      </c>
      <c r="C258" s="97" t="s">
        <v>288</v>
      </c>
      <c r="D258" s="97" t="s">
        <v>312</v>
      </c>
      <c r="E258" s="97"/>
      <c r="F258" s="98">
        <v>49.618139999999997</v>
      </c>
    </row>
    <row r="259" spans="1:6" ht="31.5">
      <c r="A259" s="96" t="s">
        <v>146</v>
      </c>
      <c r="B259" s="97" t="s">
        <v>122</v>
      </c>
      <c r="C259" s="97" t="s">
        <v>288</v>
      </c>
      <c r="D259" s="97" t="s">
        <v>312</v>
      </c>
      <c r="E259" s="97" t="s">
        <v>147</v>
      </c>
      <c r="F259" s="98">
        <v>49.618139999999997</v>
      </c>
    </row>
    <row r="260" spans="1:6" ht="31.5">
      <c r="A260" s="96" t="s">
        <v>148</v>
      </c>
      <c r="B260" s="97" t="s">
        <v>122</v>
      </c>
      <c r="C260" s="97" t="s">
        <v>288</v>
      </c>
      <c r="D260" s="97" t="s">
        <v>312</v>
      </c>
      <c r="E260" s="97" t="s">
        <v>149</v>
      </c>
      <c r="F260" s="98">
        <v>49.618139999999997</v>
      </c>
    </row>
    <row r="261" spans="1:6" ht="15.75">
      <c r="A261" s="96" t="s">
        <v>313</v>
      </c>
      <c r="B261" s="97" t="s">
        <v>122</v>
      </c>
      <c r="C261" s="97" t="s">
        <v>288</v>
      </c>
      <c r="D261" s="97" t="s">
        <v>314</v>
      </c>
      <c r="E261" s="97"/>
      <c r="F261" s="98">
        <v>593.23</v>
      </c>
    </row>
    <row r="262" spans="1:6" ht="31.5">
      <c r="A262" s="96" t="s">
        <v>146</v>
      </c>
      <c r="B262" s="97" t="s">
        <v>122</v>
      </c>
      <c r="C262" s="97" t="s">
        <v>288</v>
      </c>
      <c r="D262" s="97" t="s">
        <v>314</v>
      </c>
      <c r="E262" s="97" t="s">
        <v>147</v>
      </c>
      <c r="F262" s="98">
        <v>593.23</v>
      </c>
    </row>
    <row r="263" spans="1:6" ht="31.5">
      <c r="A263" s="96" t="s">
        <v>148</v>
      </c>
      <c r="B263" s="97" t="s">
        <v>122</v>
      </c>
      <c r="C263" s="97" t="s">
        <v>288</v>
      </c>
      <c r="D263" s="97" t="s">
        <v>314</v>
      </c>
      <c r="E263" s="97" t="s">
        <v>149</v>
      </c>
      <c r="F263" s="98">
        <v>593.23</v>
      </c>
    </row>
    <row r="264" spans="1:6" ht="15.75">
      <c r="A264" s="96" t="s">
        <v>315</v>
      </c>
      <c r="B264" s="97" t="s">
        <v>122</v>
      </c>
      <c r="C264" s="97" t="s">
        <v>288</v>
      </c>
      <c r="D264" s="97" t="s">
        <v>316</v>
      </c>
      <c r="E264" s="97"/>
      <c r="F264" s="98">
        <v>1154.5</v>
      </c>
    </row>
    <row r="265" spans="1:6" ht="31.5">
      <c r="A265" s="96" t="s">
        <v>146</v>
      </c>
      <c r="B265" s="97" t="s">
        <v>122</v>
      </c>
      <c r="C265" s="97" t="s">
        <v>288</v>
      </c>
      <c r="D265" s="97" t="s">
        <v>316</v>
      </c>
      <c r="E265" s="97" t="s">
        <v>147</v>
      </c>
      <c r="F265" s="98">
        <v>1154.5</v>
      </c>
    </row>
    <row r="266" spans="1:6" ht="31.5">
      <c r="A266" s="96" t="s">
        <v>148</v>
      </c>
      <c r="B266" s="97" t="s">
        <v>122</v>
      </c>
      <c r="C266" s="97" t="s">
        <v>288</v>
      </c>
      <c r="D266" s="97" t="s">
        <v>316</v>
      </c>
      <c r="E266" s="97" t="s">
        <v>149</v>
      </c>
      <c r="F266" s="98">
        <v>1154.5</v>
      </c>
    </row>
    <row r="267" spans="1:6" ht="15.75">
      <c r="A267" s="96" t="s">
        <v>317</v>
      </c>
      <c r="B267" s="97" t="s">
        <v>122</v>
      </c>
      <c r="C267" s="97" t="s">
        <v>288</v>
      </c>
      <c r="D267" s="97" t="s">
        <v>318</v>
      </c>
      <c r="E267" s="97"/>
      <c r="F267" s="98">
        <v>177.80099999999999</v>
      </c>
    </row>
    <row r="268" spans="1:6" ht="31.5">
      <c r="A268" s="96" t="s">
        <v>146</v>
      </c>
      <c r="B268" s="97" t="s">
        <v>122</v>
      </c>
      <c r="C268" s="97" t="s">
        <v>288</v>
      </c>
      <c r="D268" s="97" t="s">
        <v>318</v>
      </c>
      <c r="E268" s="97" t="s">
        <v>147</v>
      </c>
      <c r="F268" s="98">
        <v>177.80099999999999</v>
      </c>
    </row>
    <row r="269" spans="1:6" ht="31.5">
      <c r="A269" s="96" t="s">
        <v>148</v>
      </c>
      <c r="B269" s="97" t="s">
        <v>122</v>
      </c>
      <c r="C269" s="97" t="s">
        <v>288</v>
      </c>
      <c r="D269" s="97" t="s">
        <v>318</v>
      </c>
      <c r="E269" s="97" t="s">
        <v>149</v>
      </c>
      <c r="F269" s="98">
        <v>177.80099999999999</v>
      </c>
    </row>
    <row r="270" spans="1:6" ht="31.5">
      <c r="A270" s="96" t="s">
        <v>235</v>
      </c>
      <c r="B270" s="97" t="s">
        <v>122</v>
      </c>
      <c r="C270" s="97" t="s">
        <v>288</v>
      </c>
      <c r="D270" s="97" t="s">
        <v>319</v>
      </c>
      <c r="E270" s="97"/>
      <c r="F270" s="98">
        <v>4490.9744700000001</v>
      </c>
    </row>
    <row r="271" spans="1:6" ht="31.5">
      <c r="A271" s="96" t="s">
        <v>146</v>
      </c>
      <c r="B271" s="97" t="s">
        <v>122</v>
      </c>
      <c r="C271" s="97" t="s">
        <v>288</v>
      </c>
      <c r="D271" s="97" t="s">
        <v>319</v>
      </c>
      <c r="E271" s="97" t="s">
        <v>147</v>
      </c>
      <c r="F271" s="98">
        <v>4490.9744700000001</v>
      </c>
    </row>
    <row r="272" spans="1:6" ht="31.5">
      <c r="A272" s="96" t="s">
        <v>148</v>
      </c>
      <c r="B272" s="97" t="s">
        <v>122</v>
      </c>
      <c r="C272" s="97" t="s">
        <v>288</v>
      </c>
      <c r="D272" s="97" t="s">
        <v>319</v>
      </c>
      <c r="E272" s="97" t="s">
        <v>149</v>
      </c>
      <c r="F272" s="98">
        <v>4490.9744700000001</v>
      </c>
    </row>
    <row r="273" spans="1:6" ht="47.25">
      <c r="A273" s="96" t="s">
        <v>320</v>
      </c>
      <c r="B273" s="97" t="s">
        <v>122</v>
      </c>
      <c r="C273" s="97" t="s">
        <v>288</v>
      </c>
      <c r="D273" s="97" t="s">
        <v>321</v>
      </c>
      <c r="E273" s="97"/>
      <c r="F273" s="98">
        <v>21260.84735</v>
      </c>
    </row>
    <row r="274" spans="1:6" ht="94.5">
      <c r="A274" s="99" t="s">
        <v>322</v>
      </c>
      <c r="B274" s="97" t="s">
        <v>122</v>
      </c>
      <c r="C274" s="97" t="s">
        <v>288</v>
      </c>
      <c r="D274" s="97" t="s">
        <v>323</v>
      </c>
      <c r="E274" s="97"/>
      <c r="F274" s="98">
        <v>21260.84735</v>
      </c>
    </row>
    <row r="275" spans="1:6" ht="15.75">
      <c r="A275" s="96" t="s">
        <v>133</v>
      </c>
      <c r="B275" s="97" t="s">
        <v>122</v>
      </c>
      <c r="C275" s="97" t="s">
        <v>288</v>
      </c>
      <c r="D275" s="97" t="s">
        <v>323</v>
      </c>
      <c r="E275" s="97" t="s">
        <v>134</v>
      </c>
      <c r="F275" s="98">
        <v>21260.84735</v>
      </c>
    </row>
    <row r="276" spans="1:6" ht="15.75">
      <c r="A276" s="96" t="s">
        <v>135</v>
      </c>
      <c r="B276" s="97" t="s">
        <v>122</v>
      </c>
      <c r="C276" s="97" t="s">
        <v>288</v>
      </c>
      <c r="D276" s="97" t="s">
        <v>323</v>
      </c>
      <c r="E276" s="97" t="s">
        <v>136</v>
      </c>
      <c r="F276" s="98">
        <v>21260.84735</v>
      </c>
    </row>
    <row r="277" spans="1:6" ht="15.75">
      <c r="A277" s="96" t="s">
        <v>15</v>
      </c>
      <c r="B277" s="97" t="s">
        <v>122</v>
      </c>
      <c r="C277" s="97" t="s">
        <v>324</v>
      </c>
      <c r="D277" s="97"/>
      <c r="E277" s="97"/>
      <c r="F277" s="98">
        <v>6887.2180500000004</v>
      </c>
    </row>
    <row r="278" spans="1:6" ht="31.5">
      <c r="A278" s="96" t="s">
        <v>259</v>
      </c>
      <c r="B278" s="97" t="s">
        <v>122</v>
      </c>
      <c r="C278" s="97" t="s">
        <v>324</v>
      </c>
      <c r="D278" s="97" t="s">
        <v>260</v>
      </c>
      <c r="E278" s="97"/>
      <c r="F278" s="98">
        <v>6887.2180500000004</v>
      </c>
    </row>
    <row r="279" spans="1:6" ht="15.75">
      <c r="A279" s="96" t="s">
        <v>168</v>
      </c>
      <c r="B279" s="97" t="s">
        <v>122</v>
      </c>
      <c r="C279" s="97" t="s">
        <v>324</v>
      </c>
      <c r="D279" s="97" t="s">
        <v>261</v>
      </c>
      <c r="E279" s="97"/>
      <c r="F279" s="98">
        <v>6887.2180500000004</v>
      </c>
    </row>
    <row r="280" spans="1:6" ht="47.25">
      <c r="A280" s="96" t="s">
        <v>320</v>
      </c>
      <c r="B280" s="97" t="s">
        <v>122</v>
      </c>
      <c r="C280" s="97" t="s">
        <v>324</v>
      </c>
      <c r="D280" s="97" t="s">
        <v>321</v>
      </c>
      <c r="E280" s="97"/>
      <c r="F280" s="98">
        <v>6887.2180500000004</v>
      </c>
    </row>
    <row r="281" spans="1:6" ht="94.5">
      <c r="A281" s="99" t="s">
        <v>322</v>
      </c>
      <c r="B281" s="97" t="s">
        <v>122</v>
      </c>
      <c r="C281" s="97" t="s">
        <v>324</v>
      </c>
      <c r="D281" s="97" t="s">
        <v>323</v>
      </c>
      <c r="E281" s="97"/>
      <c r="F281" s="98">
        <v>6887.2180500000004</v>
      </c>
    </row>
    <row r="282" spans="1:6" ht="15.75">
      <c r="A282" s="96" t="s">
        <v>133</v>
      </c>
      <c r="B282" s="97" t="s">
        <v>122</v>
      </c>
      <c r="C282" s="97" t="s">
        <v>324</v>
      </c>
      <c r="D282" s="97" t="s">
        <v>323</v>
      </c>
      <c r="E282" s="97" t="s">
        <v>134</v>
      </c>
      <c r="F282" s="98">
        <v>6887.2180500000004</v>
      </c>
    </row>
    <row r="283" spans="1:6" ht="15.75">
      <c r="A283" s="96" t="s">
        <v>135</v>
      </c>
      <c r="B283" s="97" t="s">
        <v>122</v>
      </c>
      <c r="C283" s="97" t="s">
        <v>324</v>
      </c>
      <c r="D283" s="97" t="s">
        <v>323</v>
      </c>
      <c r="E283" s="97" t="s">
        <v>136</v>
      </c>
      <c r="F283" s="98">
        <v>6887.2180500000004</v>
      </c>
    </row>
    <row r="284" spans="1:6" ht="15.75">
      <c r="A284" s="96" t="s">
        <v>16</v>
      </c>
      <c r="B284" s="97" t="s">
        <v>122</v>
      </c>
      <c r="C284" s="97" t="s">
        <v>325</v>
      </c>
      <c r="D284" s="97"/>
      <c r="E284" s="97"/>
      <c r="F284" s="98">
        <v>47292.948819999998</v>
      </c>
    </row>
    <row r="285" spans="1:6" ht="31.5">
      <c r="A285" s="96" t="s">
        <v>65</v>
      </c>
      <c r="B285" s="97" t="s">
        <v>122</v>
      </c>
      <c r="C285" s="97" t="s">
        <v>326</v>
      </c>
      <c r="D285" s="97"/>
      <c r="E285" s="97"/>
      <c r="F285" s="98">
        <v>333.80500000000001</v>
      </c>
    </row>
    <row r="286" spans="1:6" ht="63">
      <c r="A286" s="96" t="s">
        <v>252</v>
      </c>
      <c r="B286" s="97" t="s">
        <v>122</v>
      </c>
      <c r="C286" s="97" t="s">
        <v>326</v>
      </c>
      <c r="D286" s="97" t="s">
        <v>253</v>
      </c>
      <c r="E286" s="97"/>
      <c r="F286" s="98">
        <v>34.380000000000003</v>
      </c>
    </row>
    <row r="287" spans="1:6" ht="15.75">
      <c r="A287" s="96" t="s">
        <v>168</v>
      </c>
      <c r="B287" s="97" t="s">
        <v>122</v>
      </c>
      <c r="C287" s="97" t="s">
        <v>326</v>
      </c>
      <c r="D287" s="97" t="s">
        <v>254</v>
      </c>
      <c r="E287" s="97"/>
      <c r="F287" s="98">
        <v>34.380000000000003</v>
      </c>
    </row>
    <row r="288" spans="1:6" ht="31.5">
      <c r="A288" s="96" t="s">
        <v>255</v>
      </c>
      <c r="B288" s="97" t="s">
        <v>122</v>
      </c>
      <c r="C288" s="97" t="s">
        <v>326</v>
      </c>
      <c r="D288" s="97" t="s">
        <v>256</v>
      </c>
      <c r="E288" s="97"/>
      <c r="F288" s="98">
        <v>34.380000000000003</v>
      </c>
    </row>
    <row r="289" spans="1:6" ht="15.75">
      <c r="A289" s="96" t="s">
        <v>289</v>
      </c>
      <c r="B289" s="97" t="s">
        <v>122</v>
      </c>
      <c r="C289" s="97" t="s">
        <v>326</v>
      </c>
      <c r="D289" s="97" t="s">
        <v>290</v>
      </c>
      <c r="E289" s="97"/>
      <c r="F289" s="98">
        <v>34.380000000000003</v>
      </c>
    </row>
    <row r="290" spans="1:6" ht="31.5">
      <c r="A290" s="96" t="s">
        <v>146</v>
      </c>
      <c r="B290" s="97" t="s">
        <v>122</v>
      </c>
      <c r="C290" s="97" t="s">
        <v>326</v>
      </c>
      <c r="D290" s="97" t="s">
        <v>290</v>
      </c>
      <c r="E290" s="97" t="s">
        <v>147</v>
      </c>
      <c r="F290" s="98">
        <v>34.380000000000003</v>
      </c>
    </row>
    <row r="291" spans="1:6" ht="31.5">
      <c r="A291" s="96" t="s">
        <v>148</v>
      </c>
      <c r="B291" s="97" t="s">
        <v>122</v>
      </c>
      <c r="C291" s="97" t="s">
        <v>326</v>
      </c>
      <c r="D291" s="97" t="s">
        <v>290</v>
      </c>
      <c r="E291" s="97" t="s">
        <v>149</v>
      </c>
      <c r="F291" s="98">
        <v>34.380000000000003</v>
      </c>
    </row>
    <row r="292" spans="1:6" ht="31.5">
      <c r="A292" s="96" t="s">
        <v>259</v>
      </c>
      <c r="B292" s="97" t="s">
        <v>122</v>
      </c>
      <c r="C292" s="97" t="s">
        <v>326</v>
      </c>
      <c r="D292" s="97" t="s">
        <v>260</v>
      </c>
      <c r="E292" s="97"/>
      <c r="F292" s="98">
        <v>299.42500000000001</v>
      </c>
    </row>
    <row r="293" spans="1:6" ht="15.75">
      <c r="A293" s="96" t="s">
        <v>168</v>
      </c>
      <c r="B293" s="97" t="s">
        <v>122</v>
      </c>
      <c r="C293" s="97" t="s">
        <v>326</v>
      </c>
      <c r="D293" s="97" t="s">
        <v>261</v>
      </c>
      <c r="E293" s="97"/>
      <c r="F293" s="98">
        <v>299.42500000000001</v>
      </c>
    </row>
    <row r="294" spans="1:6" ht="31.5">
      <c r="A294" s="96" t="s">
        <v>262</v>
      </c>
      <c r="B294" s="97" t="s">
        <v>122</v>
      </c>
      <c r="C294" s="97" t="s">
        <v>326</v>
      </c>
      <c r="D294" s="97" t="s">
        <v>263</v>
      </c>
      <c r="E294" s="97"/>
      <c r="F294" s="98">
        <v>299.42500000000001</v>
      </c>
    </row>
    <row r="295" spans="1:6" ht="15.75">
      <c r="A295" s="96" t="s">
        <v>140</v>
      </c>
      <c r="B295" s="97" t="s">
        <v>122</v>
      </c>
      <c r="C295" s="97" t="s">
        <v>326</v>
      </c>
      <c r="D295" s="97" t="s">
        <v>306</v>
      </c>
      <c r="E295" s="97"/>
      <c r="F295" s="98">
        <v>299.42500000000001</v>
      </c>
    </row>
    <row r="296" spans="1:6" ht="31.5">
      <c r="A296" s="96" t="s">
        <v>146</v>
      </c>
      <c r="B296" s="97" t="s">
        <v>122</v>
      </c>
      <c r="C296" s="97" t="s">
        <v>326</v>
      </c>
      <c r="D296" s="97" t="s">
        <v>306</v>
      </c>
      <c r="E296" s="97" t="s">
        <v>147</v>
      </c>
      <c r="F296" s="98">
        <v>299.42500000000001</v>
      </c>
    </row>
    <row r="297" spans="1:6" ht="31.5">
      <c r="A297" s="96" t="s">
        <v>148</v>
      </c>
      <c r="B297" s="97" t="s">
        <v>122</v>
      </c>
      <c r="C297" s="97" t="s">
        <v>326</v>
      </c>
      <c r="D297" s="97" t="s">
        <v>306</v>
      </c>
      <c r="E297" s="97" t="s">
        <v>149</v>
      </c>
      <c r="F297" s="98">
        <v>299.42500000000001</v>
      </c>
    </row>
    <row r="298" spans="1:6" ht="15.75">
      <c r="A298" s="96" t="s">
        <v>68</v>
      </c>
      <c r="B298" s="97" t="s">
        <v>122</v>
      </c>
      <c r="C298" s="97" t="s">
        <v>327</v>
      </c>
      <c r="D298" s="97"/>
      <c r="E298" s="97"/>
      <c r="F298" s="98">
        <v>46959.143819999998</v>
      </c>
    </row>
    <row r="299" spans="1:6" ht="47.25">
      <c r="A299" s="96" t="s">
        <v>125</v>
      </c>
      <c r="B299" s="97" t="s">
        <v>122</v>
      </c>
      <c r="C299" s="97" t="s">
        <v>327</v>
      </c>
      <c r="D299" s="97" t="s">
        <v>126</v>
      </c>
      <c r="E299" s="97"/>
      <c r="F299" s="98">
        <v>31.806000000000001</v>
      </c>
    </row>
    <row r="300" spans="1:6" ht="15.75">
      <c r="A300" s="96" t="s">
        <v>129</v>
      </c>
      <c r="B300" s="97" t="s">
        <v>122</v>
      </c>
      <c r="C300" s="97" t="s">
        <v>327</v>
      </c>
      <c r="D300" s="97" t="s">
        <v>138</v>
      </c>
      <c r="E300" s="97"/>
      <c r="F300" s="98">
        <v>31.806000000000001</v>
      </c>
    </row>
    <row r="301" spans="1:6" ht="15.75">
      <c r="A301" s="96" t="s">
        <v>129</v>
      </c>
      <c r="B301" s="97" t="s">
        <v>122</v>
      </c>
      <c r="C301" s="97" t="s">
        <v>327</v>
      </c>
      <c r="D301" s="97" t="s">
        <v>139</v>
      </c>
      <c r="E301" s="97"/>
      <c r="F301" s="98">
        <v>31.806000000000001</v>
      </c>
    </row>
    <row r="302" spans="1:6" ht="63">
      <c r="A302" s="96" t="s">
        <v>154</v>
      </c>
      <c r="B302" s="97" t="s">
        <v>122</v>
      </c>
      <c r="C302" s="97" t="s">
        <v>327</v>
      </c>
      <c r="D302" s="97" t="s">
        <v>155</v>
      </c>
      <c r="E302" s="97"/>
      <c r="F302" s="98">
        <v>31.806000000000001</v>
      </c>
    </row>
    <row r="303" spans="1:6" ht="31.5">
      <c r="A303" s="96" t="s">
        <v>271</v>
      </c>
      <c r="B303" s="97" t="s">
        <v>122</v>
      </c>
      <c r="C303" s="97" t="s">
        <v>327</v>
      </c>
      <c r="D303" s="97" t="s">
        <v>155</v>
      </c>
      <c r="E303" s="97" t="s">
        <v>272</v>
      </c>
      <c r="F303" s="98">
        <v>31.806000000000001</v>
      </c>
    </row>
    <row r="304" spans="1:6" ht="15.75">
      <c r="A304" s="96" t="s">
        <v>328</v>
      </c>
      <c r="B304" s="97" t="s">
        <v>122</v>
      </c>
      <c r="C304" s="97" t="s">
        <v>327</v>
      </c>
      <c r="D304" s="97" t="s">
        <v>155</v>
      </c>
      <c r="E304" s="97" t="s">
        <v>329</v>
      </c>
      <c r="F304" s="98">
        <v>31.806000000000001</v>
      </c>
    </row>
    <row r="305" spans="1:6" ht="31.5">
      <c r="A305" s="96" t="s">
        <v>178</v>
      </c>
      <c r="B305" s="97" t="s">
        <v>122</v>
      </c>
      <c r="C305" s="97" t="s">
        <v>327</v>
      </c>
      <c r="D305" s="97" t="s">
        <v>179</v>
      </c>
      <c r="E305" s="97"/>
      <c r="F305" s="98">
        <v>46927.337820000001</v>
      </c>
    </row>
    <row r="306" spans="1:6" ht="15.75">
      <c r="A306" s="96" t="s">
        <v>168</v>
      </c>
      <c r="B306" s="97" t="s">
        <v>122</v>
      </c>
      <c r="C306" s="97" t="s">
        <v>327</v>
      </c>
      <c r="D306" s="97" t="s">
        <v>180</v>
      </c>
      <c r="E306" s="97"/>
      <c r="F306" s="98">
        <v>46927.337820000001</v>
      </c>
    </row>
    <row r="307" spans="1:6" ht="47.25">
      <c r="A307" s="96" t="s">
        <v>330</v>
      </c>
      <c r="B307" s="97" t="s">
        <v>122</v>
      </c>
      <c r="C307" s="97" t="s">
        <v>327</v>
      </c>
      <c r="D307" s="97" t="s">
        <v>331</v>
      </c>
      <c r="E307" s="97"/>
      <c r="F307" s="98">
        <v>45296.470829999998</v>
      </c>
    </row>
    <row r="308" spans="1:6" ht="15.75">
      <c r="A308" s="96" t="s">
        <v>140</v>
      </c>
      <c r="B308" s="97" t="s">
        <v>122</v>
      </c>
      <c r="C308" s="97" t="s">
        <v>327</v>
      </c>
      <c r="D308" s="97" t="s">
        <v>332</v>
      </c>
      <c r="E308" s="97"/>
      <c r="F308" s="98">
        <v>39998.899740000001</v>
      </c>
    </row>
    <row r="309" spans="1:6" ht="31.5">
      <c r="A309" s="96" t="s">
        <v>271</v>
      </c>
      <c r="B309" s="97" t="s">
        <v>122</v>
      </c>
      <c r="C309" s="97" t="s">
        <v>327</v>
      </c>
      <c r="D309" s="97" t="s">
        <v>332</v>
      </c>
      <c r="E309" s="97" t="s">
        <v>272</v>
      </c>
      <c r="F309" s="98">
        <v>39998.899740000001</v>
      </c>
    </row>
    <row r="310" spans="1:6" ht="15.75">
      <c r="A310" s="96" t="s">
        <v>328</v>
      </c>
      <c r="B310" s="97" t="s">
        <v>122</v>
      </c>
      <c r="C310" s="97" t="s">
        <v>327</v>
      </c>
      <c r="D310" s="97" t="s">
        <v>332</v>
      </c>
      <c r="E310" s="97" t="s">
        <v>329</v>
      </c>
      <c r="F310" s="98">
        <v>39998.899740000001</v>
      </c>
    </row>
    <row r="311" spans="1:6" ht="31.5">
      <c r="A311" s="96" t="s">
        <v>333</v>
      </c>
      <c r="B311" s="97" t="s">
        <v>122</v>
      </c>
      <c r="C311" s="97" t="s">
        <v>327</v>
      </c>
      <c r="D311" s="97" t="s">
        <v>334</v>
      </c>
      <c r="E311" s="97"/>
      <c r="F311" s="98">
        <v>4747.53449</v>
      </c>
    </row>
    <row r="312" spans="1:6" ht="31.5">
      <c r="A312" s="96" t="s">
        <v>271</v>
      </c>
      <c r="B312" s="97" t="s">
        <v>122</v>
      </c>
      <c r="C312" s="97" t="s">
        <v>327</v>
      </c>
      <c r="D312" s="97" t="s">
        <v>334</v>
      </c>
      <c r="E312" s="97" t="s">
        <v>272</v>
      </c>
      <c r="F312" s="98">
        <v>4747.53449</v>
      </c>
    </row>
    <row r="313" spans="1:6" ht="15.75">
      <c r="A313" s="96" t="s">
        <v>328</v>
      </c>
      <c r="B313" s="97" t="s">
        <v>122</v>
      </c>
      <c r="C313" s="97" t="s">
        <v>327</v>
      </c>
      <c r="D313" s="97" t="s">
        <v>334</v>
      </c>
      <c r="E313" s="97" t="s">
        <v>329</v>
      </c>
      <c r="F313" s="98">
        <v>4747.53449</v>
      </c>
    </row>
    <row r="314" spans="1:6" ht="31.5">
      <c r="A314" s="96" t="s">
        <v>335</v>
      </c>
      <c r="B314" s="97" t="s">
        <v>122</v>
      </c>
      <c r="C314" s="97" t="s">
        <v>327</v>
      </c>
      <c r="D314" s="97" t="s">
        <v>336</v>
      </c>
      <c r="E314" s="97"/>
      <c r="F314" s="98">
        <v>550.03660000000002</v>
      </c>
    </row>
    <row r="315" spans="1:6" ht="31.5">
      <c r="A315" s="96" t="s">
        <v>146</v>
      </c>
      <c r="B315" s="97" t="s">
        <v>122</v>
      </c>
      <c r="C315" s="97" t="s">
        <v>327</v>
      </c>
      <c r="D315" s="97" t="s">
        <v>336</v>
      </c>
      <c r="E315" s="97" t="s">
        <v>147</v>
      </c>
      <c r="F315" s="98">
        <v>550.03660000000002</v>
      </c>
    </row>
    <row r="316" spans="1:6" ht="31.5">
      <c r="A316" s="96" t="s">
        <v>148</v>
      </c>
      <c r="B316" s="97" t="s">
        <v>122</v>
      </c>
      <c r="C316" s="97" t="s">
        <v>327</v>
      </c>
      <c r="D316" s="97" t="s">
        <v>336</v>
      </c>
      <c r="E316" s="97" t="s">
        <v>149</v>
      </c>
      <c r="F316" s="98">
        <v>550.03660000000002</v>
      </c>
    </row>
    <row r="317" spans="1:6" ht="31.5">
      <c r="A317" s="96" t="s">
        <v>337</v>
      </c>
      <c r="B317" s="97" t="s">
        <v>122</v>
      </c>
      <c r="C317" s="97" t="s">
        <v>327</v>
      </c>
      <c r="D317" s="97" t="s">
        <v>338</v>
      </c>
      <c r="E317" s="97"/>
      <c r="F317" s="98">
        <v>1386.4969900000001</v>
      </c>
    </row>
    <row r="318" spans="1:6" ht="15.75">
      <c r="A318" s="96" t="s">
        <v>339</v>
      </c>
      <c r="B318" s="97" t="s">
        <v>122</v>
      </c>
      <c r="C318" s="97" t="s">
        <v>327</v>
      </c>
      <c r="D318" s="97" t="s">
        <v>340</v>
      </c>
      <c r="E318" s="97"/>
      <c r="F318" s="98">
        <v>85.1</v>
      </c>
    </row>
    <row r="319" spans="1:6" ht="31.5">
      <c r="A319" s="96" t="s">
        <v>271</v>
      </c>
      <c r="B319" s="97" t="s">
        <v>122</v>
      </c>
      <c r="C319" s="97" t="s">
        <v>327</v>
      </c>
      <c r="D319" s="97" t="s">
        <v>340</v>
      </c>
      <c r="E319" s="97" t="s">
        <v>272</v>
      </c>
      <c r="F319" s="98">
        <v>85.1</v>
      </c>
    </row>
    <row r="320" spans="1:6" ht="15.75">
      <c r="A320" s="96" t="s">
        <v>328</v>
      </c>
      <c r="B320" s="97" t="s">
        <v>122</v>
      </c>
      <c r="C320" s="97" t="s">
        <v>327</v>
      </c>
      <c r="D320" s="97" t="s">
        <v>340</v>
      </c>
      <c r="E320" s="97" t="s">
        <v>329</v>
      </c>
      <c r="F320" s="98">
        <v>85.1</v>
      </c>
    </row>
    <row r="321" spans="1:6" ht="15.75">
      <c r="A321" s="96" t="s">
        <v>341</v>
      </c>
      <c r="B321" s="97" t="s">
        <v>122</v>
      </c>
      <c r="C321" s="97" t="s">
        <v>327</v>
      </c>
      <c r="D321" s="97" t="s">
        <v>342</v>
      </c>
      <c r="E321" s="97"/>
      <c r="F321" s="98">
        <v>1087.5719899999999</v>
      </c>
    </row>
    <row r="322" spans="1:6" ht="63">
      <c r="A322" s="96" t="s">
        <v>142</v>
      </c>
      <c r="B322" s="97" t="s">
        <v>122</v>
      </c>
      <c r="C322" s="97" t="s">
        <v>327</v>
      </c>
      <c r="D322" s="97" t="s">
        <v>342</v>
      </c>
      <c r="E322" s="97" t="s">
        <v>143</v>
      </c>
      <c r="F322" s="98">
        <v>622.17616999999996</v>
      </c>
    </row>
    <row r="323" spans="1:6" ht="15.75">
      <c r="A323" s="96" t="s">
        <v>144</v>
      </c>
      <c r="B323" s="97" t="s">
        <v>122</v>
      </c>
      <c r="C323" s="97" t="s">
        <v>327</v>
      </c>
      <c r="D323" s="97" t="s">
        <v>342</v>
      </c>
      <c r="E323" s="97" t="s">
        <v>145</v>
      </c>
      <c r="F323" s="98">
        <v>622.17616999999996</v>
      </c>
    </row>
    <row r="324" spans="1:6" ht="31.5">
      <c r="A324" s="96" t="s">
        <v>146</v>
      </c>
      <c r="B324" s="97" t="s">
        <v>122</v>
      </c>
      <c r="C324" s="97" t="s">
        <v>327</v>
      </c>
      <c r="D324" s="97" t="s">
        <v>342</v>
      </c>
      <c r="E324" s="97" t="s">
        <v>147</v>
      </c>
      <c r="F324" s="98">
        <v>31.917000000000002</v>
      </c>
    </row>
    <row r="325" spans="1:6" ht="31.5">
      <c r="A325" s="96" t="s">
        <v>148</v>
      </c>
      <c r="B325" s="97" t="s">
        <v>122</v>
      </c>
      <c r="C325" s="97" t="s">
        <v>327</v>
      </c>
      <c r="D325" s="97" t="s">
        <v>342</v>
      </c>
      <c r="E325" s="97" t="s">
        <v>149</v>
      </c>
      <c r="F325" s="98">
        <v>31.917000000000002</v>
      </c>
    </row>
    <row r="326" spans="1:6" ht="31.5">
      <c r="A326" s="96" t="s">
        <v>271</v>
      </c>
      <c r="B326" s="97" t="s">
        <v>122</v>
      </c>
      <c r="C326" s="97" t="s">
        <v>327</v>
      </c>
      <c r="D326" s="97" t="s">
        <v>342</v>
      </c>
      <c r="E326" s="97" t="s">
        <v>272</v>
      </c>
      <c r="F326" s="98">
        <v>433.47881999999998</v>
      </c>
    </row>
    <row r="327" spans="1:6" ht="15.75">
      <c r="A327" s="96" t="s">
        <v>328</v>
      </c>
      <c r="B327" s="97" t="s">
        <v>122</v>
      </c>
      <c r="C327" s="97" t="s">
        <v>327</v>
      </c>
      <c r="D327" s="97" t="s">
        <v>342</v>
      </c>
      <c r="E327" s="97" t="s">
        <v>329</v>
      </c>
      <c r="F327" s="98">
        <v>433.47881999999998</v>
      </c>
    </row>
    <row r="328" spans="1:6" ht="15.75">
      <c r="A328" s="96" t="s">
        <v>341</v>
      </c>
      <c r="B328" s="97" t="s">
        <v>122</v>
      </c>
      <c r="C328" s="97" t="s">
        <v>327</v>
      </c>
      <c r="D328" s="97" t="s">
        <v>343</v>
      </c>
      <c r="E328" s="97"/>
      <c r="F328" s="98">
        <v>213.82499999999999</v>
      </c>
    </row>
    <row r="329" spans="1:6" ht="31.5">
      <c r="A329" s="96" t="s">
        <v>271</v>
      </c>
      <c r="B329" s="97" t="s">
        <v>122</v>
      </c>
      <c r="C329" s="97" t="s">
        <v>327</v>
      </c>
      <c r="D329" s="97" t="s">
        <v>343</v>
      </c>
      <c r="E329" s="97" t="s">
        <v>272</v>
      </c>
      <c r="F329" s="98">
        <v>213.82499999999999</v>
      </c>
    </row>
    <row r="330" spans="1:6" ht="15.75">
      <c r="A330" s="96" t="s">
        <v>328</v>
      </c>
      <c r="B330" s="97" t="s">
        <v>122</v>
      </c>
      <c r="C330" s="97" t="s">
        <v>327</v>
      </c>
      <c r="D330" s="97" t="s">
        <v>343</v>
      </c>
      <c r="E330" s="97" t="s">
        <v>329</v>
      </c>
      <c r="F330" s="98">
        <v>213.82499999999999</v>
      </c>
    </row>
    <row r="331" spans="1:6" ht="31.5">
      <c r="A331" s="96" t="s">
        <v>181</v>
      </c>
      <c r="B331" s="97" t="s">
        <v>122</v>
      </c>
      <c r="C331" s="97" t="s">
        <v>327</v>
      </c>
      <c r="D331" s="97" t="s">
        <v>182</v>
      </c>
      <c r="E331" s="97"/>
      <c r="F331" s="98">
        <v>68.650000000000006</v>
      </c>
    </row>
    <row r="332" spans="1:6" ht="31.5">
      <c r="A332" s="96" t="s">
        <v>183</v>
      </c>
      <c r="B332" s="97" t="s">
        <v>122</v>
      </c>
      <c r="C332" s="97" t="s">
        <v>327</v>
      </c>
      <c r="D332" s="97" t="s">
        <v>184</v>
      </c>
      <c r="E332" s="97"/>
      <c r="F332" s="98">
        <v>68.650000000000006</v>
      </c>
    </row>
    <row r="333" spans="1:6" ht="31.5">
      <c r="A333" s="96" t="s">
        <v>271</v>
      </c>
      <c r="B333" s="97" t="s">
        <v>122</v>
      </c>
      <c r="C333" s="97" t="s">
        <v>327</v>
      </c>
      <c r="D333" s="97" t="s">
        <v>184</v>
      </c>
      <c r="E333" s="97" t="s">
        <v>272</v>
      </c>
      <c r="F333" s="98">
        <v>68.650000000000006</v>
      </c>
    </row>
    <row r="334" spans="1:6" ht="15.75">
      <c r="A334" s="96" t="s">
        <v>328</v>
      </c>
      <c r="B334" s="97" t="s">
        <v>122</v>
      </c>
      <c r="C334" s="97" t="s">
        <v>327</v>
      </c>
      <c r="D334" s="97" t="s">
        <v>184</v>
      </c>
      <c r="E334" s="97" t="s">
        <v>329</v>
      </c>
      <c r="F334" s="98">
        <v>68.650000000000006</v>
      </c>
    </row>
    <row r="335" spans="1:6" ht="31.5">
      <c r="A335" s="96" t="s">
        <v>344</v>
      </c>
      <c r="B335" s="97" t="s">
        <v>122</v>
      </c>
      <c r="C335" s="97" t="s">
        <v>327</v>
      </c>
      <c r="D335" s="97" t="s">
        <v>345</v>
      </c>
      <c r="E335" s="97"/>
      <c r="F335" s="98">
        <v>175.72</v>
      </c>
    </row>
    <row r="336" spans="1:6" ht="15.75">
      <c r="A336" s="96" t="s">
        <v>346</v>
      </c>
      <c r="B336" s="97" t="s">
        <v>122</v>
      </c>
      <c r="C336" s="97" t="s">
        <v>327</v>
      </c>
      <c r="D336" s="97" t="s">
        <v>347</v>
      </c>
      <c r="E336" s="97"/>
      <c r="F336" s="98">
        <v>175.72</v>
      </c>
    </row>
    <row r="337" spans="1:6" ht="31.5">
      <c r="A337" s="96" t="s">
        <v>271</v>
      </c>
      <c r="B337" s="97" t="s">
        <v>122</v>
      </c>
      <c r="C337" s="97" t="s">
        <v>327</v>
      </c>
      <c r="D337" s="97" t="s">
        <v>347</v>
      </c>
      <c r="E337" s="97" t="s">
        <v>272</v>
      </c>
      <c r="F337" s="98">
        <v>175.72</v>
      </c>
    </row>
    <row r="338" spans="1:6" ht="15.75">
      <c r="A338" s="96" t="s">
        <v>328</v>
      </c>
      <c r="B338" s="97" t="s">
        <v>122</v>
      </c>
      <c r="C338" s="97" t="s">
        <v>327</v>
      </c>
      <c r="D338" s="97" t="s">
        <v>347</v>
      </c>
      <c r="E338" s="97" t="s">
        <v>329</v>
      </c>
      <c r="F338" s="98">
        <v>175.72</v>
      </c>
    </row>
    <row r="339" spans="1:6" ht="15.75">
      <c r="A339" s="96" t="s">
        <v>17</v>
      </c>
      <c r="B339" s="97" t="s">
        <v>122</v>
      </c>
      <c r="C339" s="97" t="s">
        <v>348</v>
      </c>
      <c r="D339" s="97"/>
      <c r="E339" s="97"/>
      <c r="F339" s="98">
        <v>143578.14430000001</v>
      </c>
    </row>
    <row r="340" spans="1:6" ht="15.75">
      <c r="A340" s="96" t="s">
        <v>18</v>
      </c>
      <c r="B340" s="97" t="s">
        <v>122</v>
      </c>
      <c r="C340" s="97" t="s">
        <v>349</v>
      </c>
      <c r="D340" s="97"/>
      <c r="E340" s="97"/>
      <c r="F340" s="98">
        <v>143578.14430000001</v>
      </c>
    </row>
    <row r="341" spans="1:6" ht="31.5">
      <c r="A341" s="96" t="s">
        <v>350</v>
      </c>
      <c r="B341" s="97" t="s">
        <v>122</v>
      </c>
      <c r="C341" s="97" t="s">
        <v>349</v>
      </c>
      <c r="D341" s="97" t="s">
        <v>351</v>
      </c>
      <c r="E341" s="97"/>
      <c r="F341" s="98">
        <v>143578.14430000001</v>
      </c>
    </row>
    <row r="342" spans="1:6" ht="15.75">
      <c r="A342" s="96" t="s">
        <v>168</v>
      </c>
      <c r="B342" s="97" t="s">
        <v>122</v>
      </c>
      <c r="C342" s="97" t="s">
        <v>349</v>
      </c>
      <c r="D342" s="97" t="s">
        <v>352</v>
      </c>
      <c r="E342" s="97"/>
      <c r="F342" s="98">
        <v>143578.14430000001</v>
      </c>
    </row>
    <row r="343" spans="1:6" ht="47.25">
      <c r="A343" s="96" t="s">
        <v>353</v>
      </c>
      <c r="B343" s="97" t="s">
        <v>122</v>
      </c>
      <c r="C343" s="97" t="s">
        <v>349</v>
      </c>
      <c r="D343" s="97" t="s">
        <v>354</v>
      </c>
      <c r="E343" s="97"/>
      <c r="F343" s="98">
        <v>29669.595239999999</v>
      </c>
    </row>
    <row r="344" spans="1:6" ht="94.5">
      <c r="A344" s="99" t="s">
        <v>355</v>
      </c>
      <c r="B344" s="97" t="s">
        <v>122</v>
      </c>
      <c r="C344" s="97" t="s">
        <v>349</v>
      </c>
      <c r="D344" s="97" t="s">
        <v>356</v>
      </c>
      <c r="E344" s="97"/>
      <c r="F344" s="98">
        <v>29669.595239999999</v>
      </c>
    </row>
    <row r="345" spans="1:6" ht="15.75">
      <c r="A345" s="96" t="s">
        <v>133</v>
      </c>
      <c r="B345" s="97" t="s">
        <v>122</v>
      </c>
      <c r="C345" s="97" t="s">
        <v>349</v>
      </c>
      <c r="D345" s="97" t="s">
        <v>356</v>
      </c>
      <c r="E345" s="97" t="s">
        <v>134</v>
      </c>
      <c r="F345" s="98">
        <v>29669.595239999999</v>
      </c>
    </row>
    <row r="346" spans="1:6" ht="15.75">
      <c r="A346" s="96" t="s">
        <v>135</v>
      </c>
      <c r="B346" s="97" t="s">
        <v>122</v>
      </c>
      <c r="C346" s="97" t="s">
        <v>349</v>
      </c>
      <c r="D346" s="97" t="s">
        <v>356</v>
      </c>
      <c r="E346" s="97" t="s">
        <v>136</v>
      </c>
      <c r="F346" s="98">
        <v>29669.595239999999</v>
      </c>
    </row>
    <row r="347" spans="1:6" ht="31.5">
      <c r="A347" s="96" t="s">
        <v>357</v>
      </c>
      <c r="B347" s="97" t="s">
        <v>122</v>
      </c>
      <c r="C347" s="97" t="s">
        <v>349</v>
      </c>
      <c r="D347" s="97" t="s">
        <v>358</v>
      </c>
      <c r="E347" s="97"/>
      <c r="F347" s="98">
        <v>113908.54906</v>
      </c>
    </row>
    <row r="348" spans="1:6" ht="15.75">
      <c r="A348" s="96" t="s">
        <v>140</v>
      </c>
      <c r="B348" s="97" t="s">
        <v>122</v>
      </c>
      <c r="C348" s="97" t="s">
        <v>349</v>
      </c>
      <c r="D348" s="97" t="s">
        <v>359</v>
      </c>
      <c r="E348" s="97"/>
      <c r="F348" s="98">
        <v>5284.3750200000004</v>
      </c>
    </row>
    <row r="349" spans="1:6" ht="31.5">
      <c r="A349" s="96" t="s">
        <v>271</v>
      </c>
      <c r="B349" s="97" t="s">
        <v>122</v>
      </c>
      <c r="C349" s="97" t="s">
        <v>349</v>
      </c>
      <c r="D349" s="97" t="s">
        <v>359</v>
      </c>
      <c r="E349" s="97" t="s">
        <v>272</v>
      </c>
      <c r="F349" s="98">
        <v>5284.3750200000004</v>
      </c>
    </row>
    <row r="350" spans="1:6" ht="15.75">
      <c r="A350" s="96" t="s">
        <v>328</v>
      </c>
      <c r="B350" s="97" t="s">
        <v>122</v>
      </c>
      <c r="C350" s="97" t="s">
        <v>349</v>
      </c>
      <c r="D350" s="97" t="s">
        <v>359</v>
      </c>
      <c r="E350" s="97" t="s">
        <v>329</v>
      </c>
      <c r="F350" s="98">
        <v>5284.3750200000004</v>
      </c>
    </row>
    <row r="351" spans="1:6" ht="31.5">
      <c r="A351" s="96" t="s">
        <v>333</v>
      </c>
      <c r="B351" s="97" t="s">
        <v>122</v>
      </c>
      <c r="C351" s="97" t="s">
        <v>349</v>
      </c>
      <c r="D351" s="97" t="s">
        <v>360</v>
      </c>
      <c r="E351" s="97"/>
      <c r="F351" s="98">
        <v>2300</v>
      </c>
    </row>
    <row r="352" spans="1:6" ht="31.5">
      <c r="A352" s="96" t="s">
        <v>271</v>
      </c>
      <c r="B352" s="97" t="s">
        <v>122</v>
      </c>
      <c r="C352" s="97" t="s">
        <v>349</v>
      </c>
      <c r="D352" s="97" t="s">
        <v>360</v>
      </c>
      <c r="E352" s="97" t="s">
        <v>272</v>
      </c>
      <c r="F352" s="98">
        <v>2300</v>
      </c>
    </row>
    <row r="353" spans="1:6" ht="15.75">
      <c r="A353" s="96" t="s">
        <v>328</v>
      </c>
      <c r="B353" s="97" t="s">
        <v>122</v>
      </c>
      <c r="C353" s="97" t="s">
        <v>349</v>
      </c>
      <c r="D353" s="97" t="s">
        <v>360</v>
      </c>
      <c r="E353" s="97" t="s">
        <v>329</v>
      </c>
      <c r="F353" s="98">
        <v>2300</v>
      </c>
    </row>
    <row r="354" spans="1:6" ht="94.5">
      <c r="A354" s="99" t="s">
        <v>361</v>
      </c>
      <c r="B354" s="97" t="s">
        <v>122</v>
      </c>
      <c r="C354" s="97" t="s">
        <v>349</v>
      </c>
      <c r="D354" s="97" t="s">
        <v>362</v>
      </c>
      <c r="E354" s="97"/>
      <c r="F354" s="98">
        <v>1138.2435399999999</v>
      </c>
    </row>
    <row r="355" spans="1:6" ht="15.75">
      <c r="A355" s="96" t="s">
        <v>133</v>
      </c>
      <c r="B355" s="97" t="s">
        <v>122</v>
      </c>
      <c r="C355" s="97" t="s">
        <v>349</v>
      </c>
      <c r="D355" s="97" t="s">
        <v>362</v>
      </c>
      <c r="E355" s="97" t="s">
        <v>134</v>
      </c>
      <c r="F355" s="98">
        <v>1138.2435399999999</v>
      </c>
    </row>
    <row r="356" spans="1:6" ht="15.75">
      <c r="A356" s="96" t="s">
        <v>135</v>
      </c>
      <c r="B356" s="97" t="s">
        <v>122</v>
      </c>
      <c r="C356" s="97" t="s">
        <v>349</v>
      </c>
      <c r="D356" s="97" t="s">
        <v>362</v>
      </c>
      <c r="E356" s="97" t="s">
        <v>136</v>
      </c>
      <c r="F356" s="98">
        <v>1138.2435399999999</v>
      </c>
    </row>
    <row r="357" spans="1:6" ht="31.5">
      <c r="A357" s="96" t="s">
        <v>363</v>
      </c>
      <c r="B357" s="97" t="s">
        <v>122</v>
      </c>
      <c r="C357" s="97" t="s">
        <v>349</v>
      </c>
      <c r="D357" s="97" t="s">
        <v>364</v>
      </c>
      <c r="E357" s="97"/>
      <c r="F357" s="98">
        <v>5185.9305000000004</v>
      </c>
    </row>
    <row r="358" spans="1:6" ht="31.5">
      <c r="A358" s="96" t="s">
        <v>146</v>
      </c>
      <c r="B358" s="97" t="s">
        <v>122</v>
      </c>
      <c r="C358" s="97" t="s">
        <v>349</v>
      </c>
      <c r="D358" s="97" t="s">
        <v>364</v>
      </c>
      <c r="E358" s="97" t="s">
        <v>147</v>
      </c>
      <c r="F358" s="98">
        <v>2485.9304999999999</v>
      </c>
    </row>
    <row r="359" spans="1:6" ht="31.5">
      <c r="A359" s="96" t="s">
        <v>148</v>
      </c>
      <c r="B359" s="97" t="s">
        <v>122</v>
      </c>
      <c r="C359" s="97" t="s">
        <v>349</v>
      </c>
      <c r="D359" s="97" t="s">
        <v>364</v>
      </c>
      <c r="E359" s="97" t="s">
        <v>149</v>
      </c>
      <c r="F359" s="98">
        <v>2485.9304999999999</v>
      </c>
    </row>
    <row r="360" spans="1:6" ht="31.5">
      <c r="A360" s="96" t="s">
        <v>271</v>
      </c>
      <c r="B360" s="97" t="s">
        <v>122</v>
      </c>
      <c r="C360" s="97" t="s">
        <v>349</v>
      </c>
      <c r="D360" s="97" t="s">
        <v>364</v>
      </c>
      <c r="E360" s="97" t="s">
        <v>272</v>
      </c>
      <c r="F360" s="98">
        <v>2700</v>
      </c>
    </row>
    <row r="361" spans="1:6" ht="15.75">
      <c r="A361" s="96" t="s">
        <v>328</v>
      </c>
      <c r="B361" s="97" t="s">
        <v>122</v>
      </c>
      <c r="C361" s="97" t="s">
        <v>349</v>
      </c>
      <c r="D361" s="97" t="s">
        <v>364</v>
      </c>
      <c r="E361" s="97" t="s">
        <v>329</v>
      </c>
      <c r="F361" s="98">
        <v>2700</v>
      </c>
    </row>
    <row r="362" spans="1:6" ht="31.5">
      <c r="A362" s="96" t="s">
        <v>235</v>
      </c>
      <c r="B362" s="97" t="s">
        <v>122</v>
      </c>
      <c r="C362" s="97" t="s">
        <v>349</v>
      </c>
      <c r="D362" s="97" t="s">
        <v>365</v>
      </c>
      <c r="E362" s="97"/>
      <c r="F362" s="98">
        <v>100000</v>
      </c>
    </row>
    <row r="363" spans="1:6" ht="31.5">
      <c r="A363" s="96" t="s">
        <v>271</v>
      </c>
      <c r="B363" s="97" t="s">
        <v>122</v>
      </c>
      <c r="C363" s="97" t="s">
        <v>349</v>
      </c>
      <c r="D363" s="97" t="s">
        <v>365</v>
      </c>
      <c r="E363" s="97" t="s">
        <v>272</v>
      </c>
      <c r="F363" s="98">
        <v>100000</v>
      </c>
    </row>
    <row r="364" spans="1:6" ht="15.75">
      <c r="A364" s="96" t="s">
        <v>328</v>
      </c>
      <c r="B364" s="97" t="s">
        <v>122</v>
      </c>
      <c r="C364" s="97" t="s">
        <v>349</v>
      </c>
      <c r="D364" s="97" t="s">
        <v>365</v>
      </c>
      <c r="E364" s="97" t="s">
        <v>329</v>
      </c>
      <c r="F364" s="98">
        <v>100000</v>
      </c>
    </row>
    <row r="365" spans="1:6" ht="15.75">
      <c r="A365" s="96" t="s">
        <v>19</v>
      </c>
      <c r="B365" s="97" t="s">
        <v>122</v>
      </c>
      <c r="C365" s="97" t="s">
        <v>366</v>
      </c>
      <c r="D365" s="97"/>
      <c r="E365" s="97"/>
      <c r="F365" s="98">
        <v>9469.1442999999999</v>
      </c>
    </row>
    <row r="366" spans="1:6" ht="15.75">
      <c r="A366" s="96" t="s">
        <v>20</v>
      </c>
      <c r="B366" s="97" t="s">
        <v>122</v>
      </c>
      <c r="C366" s="97" t="s">
        <v>367</v>
      </c>
      <c r="D366" s="97"/>
      <c r="E366" s="97"/>
      <c r="F366" s="98">
        <v>3319.596</v>
      </c>
    </row>
    <row r="367" spans="1:6" ht="31.5">
      <c r="A367" s="96" t="s">
        <v>368</v>
      </c>
      <c r="B367" s="97" t="s">
        <v>122</v>
      </c>
      <c r="C367" s="97" t="s">
        <v>367</v>
      </c>
      <c r="D367" s="97" t="s">
        <v>369</v>
      </c>
      <c r="E367" s="97"/>
      <c r="F367" s="98">
        <v>3319.596</v>
      </c>
    </row>
    <row r="368" spans="1:6" ht="15.75">
      <c r="A368" s="96" t="s">
        <v>168</v>
      </c>
      <c r="B368" s="97" t="s">
        <v>122</v>
      </c>
      <c r="C368" s="97" t="s">
        <v>367</v>
      </c>
      <c r="D368" s="97" t="s">
        <v>370</v>
      </c>
      <c r="E368" s="97"/>
      <c r="F368" s="98">
        <v>3319.596</v>
      </c>
    </row>
    <row r="369" spans="1:6" ht="31.5">
      <c r="A369" s="96" t="s">
        <v>371</v>
      </c>
      <c r="B369" s="97" t="s">
        <v>122</v>
      </c>
      <c r="C369" s="97" t="s">
        <v>367</v>
      </c>
      <c r="D369" s="97" t="s">
        <v>372</v>
      </c>
      <c r="E369" s="97"/>
      <c r="F369" s="98">
        <v>3319.596</v>
      </c>
    </row>
    <row r="370" spans="1:6" ht="63">
      <c r="A370" s="96" t="s">
        <v>373</v>
      </c>
      <c r="B370" s="97" t="s">
        <v>122</v>
      </c>
      <c r="C370" s="97" t="s">
        <v>367</v>
      </c>
      <c r="D370" s="97" t="s">
        <v>374</v>
      </c>
      <c r="E370" s="97"/>
      <c r="F370" s="98">
        <v>3319.596</v>
      </c>
    </row>
    <row r="371" spans="1:6" ht="15.75">
      <c r="A371" s="96" t="s">
        <v>246</v>
      </c>
      <c r="B371" s="97" t="s">
        <v>122</v>
      </c>
      <c r="C371" s="97" t="s">
        <v>367</v>
      </c>
      <c r="D371" s="97" t="s">
        <v>374</v>
      </c>
      <c r="E371" s="97" t="s">
        <v>247</v>
      </c>
      <c r="F371" s="98">
        <v>3319.596</v>
      </c>
    </row>
    <row r="372" spans="1:6" ht="15.75">
      <c r="A372" s="96" t="s">
        <v>375</v>
      </c>
      <c r="B372" s="97" t="s">
        <v>122</v>
      </c>
      <c r="C372" s="97" t="s">
        <v>367</v>
      </c>
      <c r="D372" s="97" t="s">
        <v>374</v>
      </c>
      <c r="E372" s="97" t="s">
        <v>376</v>
      </c>
      <c r="F372" s="98">
        <v>3319.596</v>
      </c>
    </row>
    <row r="373" spans="1:6" ht="15.75">
      <c r="A373" s="96" t="s">
        <v>21</v>
      </c>
      <c r="B373" s="97" t="s">
        <v>122</v>
      </c>
      <c r="C373" s="97" t="s">
        <v>377</v>
      </c>
      <c r="D373" s="97"/>
      <c r="E373" s="97"/>
      <c r="F373" s="98">
        <v>5474.1482999999998</v>
      </c>
    </row>
    <row r="374" spans="1:6" ht="31.5">
      <c r="A374" s="96" t="s">
        <v>368</v>
      </c>
      <c r="B374" s="97" t="s">
        <v>122</v>
      </c>
      <c r="C374" s="97" t="s">
        <v>377</v>
      </c>
      <c r="D374" s="97" t="s">
        <v>369</v>
      </c>
      <c r="E374" s="97"/>
      <c r="F374" s="98">
        <v>5456.3919999999998</v>
      </c>
    </row>
    <row r="375" spans="1:6" ht="15.75">
      <c r="A375" s="96" t="s">
        <v>168</v>
      </c>
      <c r="B375" s="97" t="s">
        <v>122</v>
      </c>
      <c r="C375" s="97" t="s">
        <v>377</v>
      </c>
      <c r="D375" s="97" t="s">
        <v>370</v>
      </c>
      <c r="E375" s="97"/>
      <c r="F375" s="98">
        <v>5456.3919999999998</v>
      </c>
    </row>
    <row r="376" spans="1:6" ht="31.5">
      <c r="A376" s="96" t="s">
        <v>378</v>
      </c>
      <c r="B376" s="97" t="s">
        <v>122</v>
      </c>
      <c r="C376" s="97" t="s">
        <v>377</v>
      </c>
      <c r="D376" s="97" t="s">
        <v>379</v>
      </c>
      <c r="E376" s="97"/>
      <c r="F376" s="98">
        <v>2493.96</v>
      </c>
    </row>
    <row r="377" spans="1:6" ht="15.75">
      <c r="A377" s="96" t="s">
        <v>380</v>
      </c>
      <c r="B377" s="97" t="s">
        <v>122</v>
      </c>
      <c r="C377" s="97" t="s">
        <v>377</v>
      </c>
      <c r="D377" s="97" t="s">
        <v>381</v>
      </c>
      <c r="E377" s="97"/>
      <c r="F377" s="98">
        <v>54</v>
      </c>
    </row>
    <row r="378" spans="1:6" ht="15.75">
      <c r="A378" s="96" t="s">
        <v>246</v>
      </c>
      <c r="B378" s="97" t="s">
        <v>122</v>
      </c>
      <c r="C378" s="97" t="s">
        <v>377</v>
      </c>
      <c r="D378" s="97" t="s">
        <v>381</v>
      </c>
      <c r="E378" s="97" t="s">
        <v>247</v>
      </c>
      <c r="F378" s="98">
        <v>54</v>
      </c>
    </row>
    <row r="379" spans="1:6" ht="15.75">
      <c r="A379" s="96" t="s">
        <v>375</v>
      </c>
      <c r="B379" s="97" t="s">
        <v>122</v>
      </c>
      <c r="C379" s="97" t="s">
        <v>377</v>
      </c>
      <c r="D379" s="97" t="s">
        <v>381</v>
      </c>
      <c r="E379" s="97" t="s">
        <v>376</v>
      </c>
      <c r="F379" s="98">
        <v>54</v>
      </c>
    </row>
    <row r="380" spans="1:6" ht="31.5">
      <c r="A380" s="96" t="s">
        <v>382</v>
      </c>
      <c r="B380" s="97" t="s">
        <v>122</v>
      </c>
      <c r="C380" s="97" t="s">
        <v>377</v>
      </c>
      <c r="D380" s="97" t="s">
        <v>383</v>
      </c>
      <c r="E380" s="97"/>
      <c r="F380" s="98">
        <v>192.36</v>
      </c>
    </row>
    <row r="381" spans="1:6" ht="31.5">
      <c r="A381" s="96" t="s">
        <v>146</v>
      </c>
      <c r="B381" s="97" t="s">
        <v>122</v>
      </c>
      <c r="C381" s="97" t="s">
        <v>377</v>
      </c>
      <c r="D381" s="97" t="s">
        <v>383</v>
      </c>
      <c r="E381" s="97" t="s">
        <v>147</v>
      </c>
      <c r="F381" s="98">
        <v>192.36</v>
      </c>
    </row>
    <row r="382" spans="1:6" ht="31.5">
      <c r="A382" s="96" t="s">
        <v>148</v>
      </c>
      <c r="B382" s="97" t="s">
        <v>122</v>
      </c>
      <c r="C382" s="97" t="s">
        <v>377</v>
      </c>
      <c r="D382" s="97" t="s">
        <v>383</v>
      </c>
      <c r="E382" s="97" t="s">
        <v>149</v>
      </c>
      <c r="F382" s="98">
        <v>192.36</v>
      </c>
    </row>
    <row r="383" spans="1:6" ht="15.75">
      <c r="A383" s="96" t="s">
        <v>384</v>
      </c>
      <c r="B383" s="97" t="s">
        <v>122</v>
      </c>
      <c r="C383" s="97" t="s">
        <v>377</v>
      </c>
      <c r="D383" s="97" t="s">
        <v>385</v>
      </c>
      <c r="E383" s="97"/>
      <c r="F383" s="98">
        <v>387</v>
      </c>
    </row>
    <row r="384" spans="1:6" ht="15.75">
      <c r="A384" s="96" t="s">
        <v>246</v>
      </c>
      <c r="B384" s="97" t="s">
        <v>122</v>
      </c>
      <c r="C384" s="97" t="s">
        <v>377</v>
      </c>
      <c r="D384" s="97" t="s">
        <v>385</v>
      </c>
      <c r="E384" s="97" t="s">
        <v>247</v>
      </c>
      <c r="F384" s="98">
        <v>387</v>
      </c>
    </row>
    <row r="385" spans="1:6" ht="15.75">
      <c r="A385" s="96" t="s">
        <v>375</v>
      </c>
      <c r="B385" s="97" t="s">
        <v>122</v>
      </c>
      <c r="C385" s="97" t="s">
        <v>377</v>
      </c>
      <c r="D385" s="97" t="s">
        <v>385</v>
      </c>
      <c r="E385" s="97" t="s">
        <v>376</v>
      </c>
      <c r="F385" s="98">
        <v>387</v>
      </c>
    </row>
    <row r="386" spans="1:6" ht="15.75">
      <c r="A386" s="96" t="s">
        <v>386</v>
      </c>
      <c r="B386" s="97" t="s">
        <v>122</v>
      </c>
      <c r="C386" s="97" t="s">
        <v>377</v>
      </c>
      <c r="D386" s="97" t="s">
        <v>387</v>
      </c>
      <c r="E386" s="97"/>
      <c r="F386" s="98">
        <v>516</v>
      </c>
    </row>
    <row r="387" spans="1:6" ht="15.75">
      <c r="A387" s="96" t="s">
        <v>246</v>
      </c>
      <c r="B387" s="97" t="s">
        <v>122</v>
      </c>
      <c r="C387" s="97" t="s">
        <v>377</v>
      </c>
      <c r="D387" s="97" t="s">
        <v>387</v>
      </c>
      <c r="E387" s="97" t="s">
        <v>247</v>
      </c>
      <c r="F387" s="98">
        <v>516</v>
      </c>
    </row>
    <row r="388" spans="1:6" ht="15.75">
      <c r="A388" s="96" t="s">
        <v>375</v>
      </c>
      <c r="B388" s="97" t="s">
        <v>122</v>
      </c>
      <c r="C388" s="97" t="s">
        <v>377</v>
      </c>
      <c r="D388" s="97" t="s">
        <v>387</v>
      </c>
      <c r="E388" s="97" t="s">
        <v>376</v>
      </c>
      <c r="F388" s="98">
        <v>516</v>
      </c>
    </row>
    <row r="389" spans="1:6" ht="31.5">
      <c r="A389" s="96" t="s">
        <v>388</v>
      </c>
      <c r="B389" s="97" t="s">
        <v>122</v>
      </c>
      <c r="C389" s="97" t="s">
        <v>377</v>
      </c>
      <c r="D389" s="97" t="s">
        <v>389</v>
      </c>
      <c r="E389" s="97"/>
      <c r="F389" s="98">
        <v>135.19999999999999</v>
      </c>
    </row>
    <row r="390" spans="1:6" ht="15.75">
      <c r="A390" s="96" t="s">
        <v>246</v>
      </c>
      <c r="B390" s="97" t="s">
        <v>122</v>
      </c>
      <c r="C390" s="97" t="s">
        <v>377</v>
      </c>
      <c r="D390" s="97" t="s">
        <v>389</v>
      </c>
      <c r="E390" s="97" t="s">
        <v>247</v>
      </c>
      <c r="F390" s="98">
        <v>135.19999999999999</v>
      </c>
    </row>
    <row r="391" spans="1:6" ht="15.75">
      <c r="A391" s="96" t="s">
        <v>375</v>
      </c>
      <c r="B391" s="97" t="s">
        <v>122</v>
      </c>
      <c r="C391" s="97" t="s">
        <v>377</v>
      </c>
      <c r="D391" s="97" t="s">
        <v>389</v>
      </c>
      <c r="E391" s="97" t="s">
        <v>376</v>
      </c>
      <c r="F391" s="98">
        <v>135.19999999999999</v>
      </c>
    </row>
    <row r="392" spans="1:6" ht="47.25">
      <c r="A392" s="96" t="s">
        <v>390</v>
      </c>
      <c r="B392" s="97" t="s">
        <v>122</v>
      </c>
      <c r="C392" s="97" t="s">
        <v>377</v>
      </c>
      <c r="D392" s="97" t="s">
        <v>391</v>
      </c>
      <c r="E392" s="97"/>
      <c r="F392" s="98">
        <v>696</v>
      </c>
    </row>
    <row r="393" spans="1:6" ht="15.75">
      <c r="A393" s="96" t="s">
        <v>246</v>
      </c>
      <c r="B393" s="97" t="s">
        <v>122</v>
      </c>
      <c r="C393" s="97" t="s">
        <v>377</v>
      </c>
      <c r="D393" s="97" t="s">
        <v>391</v>
      </c>
      <c r="E393" s="97" t="s">
        <v>247</v>
      </c>
      <c r="F393" s="98">
        <v>696</v>
      </c>
    </row>
    <row r="394" spans="1:6" ht="15.75">
      <c r="A394" s="96" t="s">
        <v>375</v>
      </c>
      <c r="B394" s="97" t="s">
        <v>122</v>
      </c>
      <c r="C394" s="97" t="s">
        <v>377</v>
      </c>
      <c r="D394" s="97" t="s">
        <v>391</v>
      </c>
      <c r="E394" s="97" t="s">
        <v>376</v>
      </c>
      <c r="F394" s="98">
        <v>696</v>
      </c>
    </row>
    <row r="395" spans="1:6" ht="15.75">
      <c r="A395" s="96" t="s">
        <v>392</v>
      </c>
      <c r="B395" s="97" t="s">
        <v>122</v>
      </c>
      <c r="C395" s="97" t="s">
        <v>377</v>
      </c>
      <c r="D395" s="97" t="s">
        <v>393</v>
      </c>
      <c r="E395" s="97"/>
      <c r="F395" s="98">
        <v>513.4</v>
      </c>
    </row>
    <row r="396" spans="1:6" ht="15.75">
      <c r="A396" s="96" t="s">
        <v>246</v>
      </c>
      <c r="B396" s="97" t="s">
        <v>122</v>
      </c>
      <c r="C396" s="97" t="s">
        <v>377</v>
      </c>
      <c r="D396" s="97" t="s">
        <v>393</v>
      </c>
      <c r="E396" s="97" t="s">
        <v>247</v>
      </c>
      <c r="F396" s="98">
        <v>513.4</v>
      </c>
    </row>
    <row r="397" spans="1:6" ht="15.75">
      <c r="A397" s="96" t="s">
        <v>375</v>
      </c>
      <c r="B397" s="97" t="s">
        <v>122</v>
      </c>
      <c r="C397" s="97" t="s">
        <v>377</v>
      </c>
      <c r="D397" s="97" t="s">
        <v>393</v>
      </c>
      <c r="E397" s="97" t="s">
        <v>376</v>
      </c>
      <c r="F397" s="98">
        <v>513.4</v>
      </c>
    </row>
    <row r="398" spans="1:6" ht="31.5">
      <c r="A398" s="96" t="s">
        <v>371</v>
      </c>
      <c r="B398" s="97" t="s">
        <v>122</v>
      </c>
      <c r="C398" s="97" t="s">
        <v>377</v>
      </c>
      <c r="D398" s="97" t="s">
        <v>372</v>
      </c>
      <c r="E398" s="97"/>
      <c r="F398" s="98">
        <v>2962.4319999999998</v>
      </c>
    </row>
    <row r="399" spans="1:6" ht="31.5">
      <c r="A399" s="96" t="s">
        <v>394</v>
      </c>
      <c r="B399" s="97" t="s">
        <v>122</v>
      </c>
      <c r="C399" s="97" t="s">
        <v>377</v>
      </c>
      <c r="D399" s="97" t="s">
        <v>395</v>
      </c>
      <c r="E399" s="97"/>
      <c r="F399" s="98">
        <v>3</v>
      </c>
    </row>
    <row r="400" spans="1:6" ht="15.75">
      <c r="A400" s="96" t="s">
        <v>246</v>
      </c>
      <c r="B400" s="97" t="s">
        <v>122</v>
      </c>
      <c r="C400" s="97" t="s">
        <v>377</v>
      </c>
      <c r="D400" s="97" t="s">
        <v>395</v>
      </c>
      <c r="E400" s="97" t="s">
        <v>247</v>
      </c>
      <c r="F400" s="98">
        <v>3</v>
      </c>
    </row>
    <row r="401" spans="1:6" ht="15.75">
      <c r="A401" s="96" t="s">
        <v>375</v>
      </c>
      <c r="B401" s="97" t="s">
        <v>122</v>
      </c>
      <c r="C401" s="97" t="s">
        <v>377</v>
      </c>
      <c r="D401" s="97" t="s">
        <v>395</v>
      </c>
      <c r="E401" s="97" t="s">
        <v>376</v>
      </c>
      <c r="F401" s="98">
        <v>3</v>
      </c>
    </row>
    <row r="402" spans="1:6" ht="31.5">
      <c r="A402" s="96" t="s">
        <v>396</v>
      </c>
      <c r="B402" s="97" t="s">
        <v>122</v>
      </c>
      <c r="C402" s="97" t="s">
        <v>377</v>
      </c>
      <c r="D402" s="97" t="s">
        <v>397</v>
      </c>
      <c r="E402" s="97"/>
      <c r="F402" s="98">
        <v>432</v>
      </c>
    </row>
    <row r="403" spans="1:6" ht="15.75">
      <c r="A403" s="96" t="s">
        <v>246</v>
      </c>
      <c r="B403" s="97" t="s">
        <v>122</v>
      </c>
      <c r="C403" s="97" t="s">
        <v>377</v>
      </c>
      <c r="D403" s="97" t="s">
        <v>397</v>
      </c>
      <c r="E403" s="97" t="s">
        <v>247</v>
      </c>
      <c r="F403" s="98">
        <v>432</v>
      </c>
    </row>
    <row r="404" spans="1:6" ht="15.75">
      <c r="A404" s="96" t="s">
        <v>375</v>
      </c>
      <c r="B404" s="97" t="s">
        <v>122</v>
      </c>
      <c r="C404" s="97" t="s">
        <v>377</v>
      </c>
      <c r="D404" s="97" t="s">
        <v>397</v>
      </c>
      <c r="E404" s="97" t="s">
        <v>376</v>
      </c>
      <c r="F404" s="98">
        <v>432</v>
      </c>
    </row>
    <row r="405" spans="1:6" ht="31.5">
      <c r="A405" s="96" t="s">
        <v>398</v>
      </c>
      <c r="B405" s="97" t="s">
        <v>122</v>
      </c>
      <c r="C405" s="97" t="s">
        <v>377</v>
      </c>
      <c r="D405" s="97" t="s">
        <v>399</v>
      </c>
      <c r="E405" s="97"/>
      <c r="F405" s="98">
        <v>120</v>
      </c>
    </row>
    <row r="406" spans="1:6" ht="15.75">
      <c r="A406" s="96" t="s">
        <v>246</v>
      </c>
      <c r="B406" s="97" t="s">
        <v>122</v>
      </c>
      <c r="C406" s="97" t="s">
        <v>377</v>
      </c>
      <c r="D406" s="97" t="s">
        <v>399</v>
      </c>
      <c r="E406" s="97" t="s">
        <v>247</v>
      </c>
      <c r="F406" s="98">
        <v>120</v>
      </c>
    </row>
    <row r="407" spans="1:6" ht="15.75">
      <c r="A407" s="96" t="s">
        <v>375</v>
      </c>
      <c r="B407" s="97" t="s">
        <v>122</v>
      </c>
      <c r="C407" s="97" t="s">
        <v>377</v>
      </c>
      <c r="D407" s="97" t="s">
        <v>399</v>
      </c>
      <c r="E407" s="97" t="s">
        <v>376</v>
      </c>
      <c r="F407" s="98">
        <v>120</v>
      </c>
    </row>
    <row r="408" spans="1:6" ht="63">
      <c r="A408" s="96" t="s">
        <v>400</v>
      </c>
      <c r="B408" s="97" t="s">
        <v>122</v>
      </c>
      <c r="C408" s="97" t="s">
        <v>377</v>
      </c>
      <c r="D408" s="97" t="s">
        <v>401</v>
      </c>
      <c r="E408" s="97"/>
      <c r="F408" s="98">
        <v>705.76400000000001</v>
      </c>
    </row>
    <row r="409" spans="1:6" ht="15.75">
      <c r="A409" s="96" t="s">
        <v>246</v>
      </c>
      <c r="B409" s="97" t="s">
        <v>122</v>
      </c>
      <c r="C409" s="97" t="s">
        <v>377</v>
      </c>
      <c r="D409" s="97" t="s">
        <v>401</v>
      </c>
      <c r="E409" s="97" t="s">
        <v>247</v>
      </c>
      <c r="F409" s="98">
        <v>705.76400000000001</v>
      </c>
    </row>
    <row r="410" spans="1:6" ht="15.75">
      <c r="A410" s="96" t="s">
        <v>375</v>
      </c>
      <c r="B410" s="97" t="s">
        <v>122</v>
      </c>
      <c r="C410" s="97" t="s">
        <v>377</v>
      </c>
      <c r="D410" s="97" t="s">
        <v>401</v>
      </c>
      <c r="E410" s="97" t="s">
        <v>376</v>
      </c>
      <c r="F410" s="98">
        <v>705.76400000000001</v>
      </c>
    </row>
    <row r="411" spans="1:6" ht="141.75">
      <c r="A411" s="99" t="s">
        <v>402</v>
      </c>
      <c r="B411" s="97" t="s">
        <v>122</v>
      </c>
      <c r="C411" s="97" t="s">
        <v>377</v>
      </c>
      <c r="D411" s="97" t="s">
        <v>403</v>
      </c>
      <c r="E411" s="97"/>
      <c r="F411" s="98">
        <v>536</v>
      </c>
    </row>
    <row r="412" spans="1:6" ht="15.75">
      <c r="A412" s="96" t="s">
        <v>246</v>
      </c>
      <c r="B412" s="97" t="s">
        <v>122</v>
      </c>
      <c r="C412" s="97" t="s">
        <v>377</v>
      </c>
      <c r="D412" s="97" t="s">
        <v>403</v>
      </c>
      <c r="E412" s="97" t="s">
        <v>247</v>
      </c>
      <c r="F412" s="98">
        <v>536</v>
      </c>
    </row>
    <row r="413" spans="1:6" ht="15.75">
      <c r="A413" s="96" t="s">
        <v>375</v>
      </c>
      <c r="B413" s="97" t="s">
        <v>122</v>
      </c>
      <c r="C413" s="97" t="s">
        <v>377</v>
      </c>
      <c r="D413" s="97" t="s">
        <v>403</v>
      </c>
      <c r="E413" s="97" t="s">
        <v>376</v>
      </c>
      <c r="F413" s="98">
        <v>536</v>
      </c>
    </row>
    <row r="414" spans="1:6" ht="15.75">
      <c r="A414" s="96" t="s">
        <v>404</v>
      </c>
      <c r="B414" s="97" t="s">
        <v>122</v>
      </c>
      <c r="C414" s="97" t="s">
        <v>377</v>
      </c>
      <c r="D414" s="97" t="s">
        <v>405</v>
      </c>
      <c r="E414" s="97"/>
      <c r="F414" s="98">
        <v>1129.6679999999999</v>
      </c>
    </row>
    <row r="415" spans="1:6" ht="15.75">
      <c r="A415" s="96" t="s">
        <v>246</v>
      </c>
      <c r="B415" s="97" t="s">
        <v>122</v>
      </c>
      <c r="C415" s="97" t="s">
        <v>377</v>
      </c>
      <c r="D415" s="97" t="s">
        <v>405</v>
      </c>
      <c r="E415" s="97" t="s">
        <v>247</v>
      </c>
      <c r="F415" s="98">
        <v>1129.6679999999999</v>
      </c>
    </row>
    <row r="416" spans="1:6" ht="31.5">
      <c r="A416" s="96" t="s">
        <v>248</v>
      </c>
      <c r="B416" s="97" t="s">
        <v>122</v>
      </c>
      <c r="C416" s="97" t="s">
        <v>377</v>
      </c>
      <c r="D416" s="97" t="s">
        <v>405</v>
      </c>
      <c r="E416" s="97" t="s">
        <v>249</v>
      </c>
      <c r="F416" s="98">
        <v>1129.6679999999999</v>
      </c>
    </row>
    <row r="417" spans="1:6" ht="31.5">
      <c r="A417" s="96" t="s">
        <v>406</v>
      </c>
      <c r="B417" s="97" t="s">
        <v>122</v>
      </c>
      <c r="C417" s="97" t="s">
        <v>377</v>
      </c>
      <c r="D417" s="97" t="s">
        <v>407</v>
      </c>
      <c r="E417" s="97"/>
      <c r="F417" s="98">
        <v>36</v>
      </c>
    </row>
    <row r="418" spans="1:6" ht="31.5">
      <c r="A418" s="96" t="s">
        <v>146</v>
      </c>
      <c r="B418" s="97" t="s">
        <v>122</v>
      </c>
      <c r="C418" s="97" t="s">
        <v>377</v>
      </c>
      <c r="D418" s="97" t="s">
        <v>407</v>
      </c>
      <c r="E418" s="97" t="s">
        <v>147</v>
      </c>
      <c r="F418" s="98">
        <v>36</v>
      </c>
    </row>
    <row r="419" spans="1:6" ht="31.5">
      <c r="A419" s="96" t="s">
        <v>148</v>
      </c>
      <c r="B419" s="97" t="s">
        <v>122</v>
      </c>
      <c r="C419" s="97" t="s">
        <v>377</v>
      </c>
      <c r="D419" s="97" t="s">
        <v>407</v>
      </c>
      <c r="E419" s="97" t="s">
        <v>149</v>
      </c>
      <c r="F419" s="98">
        <v>36</v>
      </c>
    </row>
    <row r="420" spans="1:6" ht="31.5">
      <c r="A420" s="96" t="s">
        <v>166</v>
      </c>
      <c r="B420" s="97" t="s">
        <v>122</v>
      </c>
      <c r="C420" s="97" t="s">
        <v>377</v>
      </c>
      <c r="D420" s="97" t="s">
        <v>167</v>
      </c>
      <c r="E420" s="97"/>
      <c r="F420" s="98">
        <v>17.7563</v>
      </c>
    </row>
    <row r="421" spans="1:6" ht="15.75">
      <c r="A421" s="96" t="s">
        <v>168</v>
      </c>
      <c r="B421" s="97" t="s">
        <v>122</v>
      </c>
      <c r="C421" s="97" t="s">
        <v>377</v>
      </c>
      <c r="D421" s="97" t="s">
        <v>169</v>
      </c>
      <c r="E421" s="97"/>
      <c r="F421" s="98">
        <v>17.7563</v>
      </c>
    </row>
    <row r="422" spans="1:6" ht="31.5">
      <c r="A422" s="96" t="s">
        <v>170</v>
      </c>
      <c r="B422" s="97" t="s">
        <v>122</v>
      </c>
      <c r="C422" s="97" t="s">
        <v>377</v>
      </c>
      <c r="D422" s="97" t="s">
        <v>171</v>
      </c>
      <c r="E422" s="97"/>
      <c r="F422" s="98">
        <v>17.7563</v>
      </c>
    </row>
    <row r="423" spans="1:6" ht="31.5">
      <c r="A423" s="96" t="s">
        <v>408</v>
      </c>
      <c r="B423" s="97" t="s">
        <v>122</v>
      </c>
      <c r="C423" s="97" t="s">
        <v>377</v>
      </c>
      <c r="D423" s="97" t="s">
        <v>409</v>
      </c>
      <c r="E423" s="97"/>
      <c r="F423" s="98">
        <v>17.7563</v>
      </c>
    </row>
    <row r="424" spans="1:6" ht="15.75">
      <c r="A424" s="96" t="s">
        <v>246</v>
      </c>
      <c r="B424" s="97" t="s">
        <v>122</v>
      </c>
      <c r="C424" s="97" t="s">
        <v>377</v>
      </c>
      <c r="D424" s="97" t="s">
        <v>409</v>
      </c>
      <c r="E424" s="97" t="s">
        <v>247</v>
      </c>
      <c r="F424" s="98">
        <v>17.7563</v>
      </c>
    </row>
    <row r="425" spans="1:6" ht="31.5">
      <c r="A425" s="96" t="s">
        <v>248</v>
      </c>
      <c r="B425" s="97" t="s">
        <v>122</v>
      </c>
      <c r="C425" s="97" t="s">
        <v>377</v>
      </c>
      <c r="D425" s="97" t="s">
        <v>409</v>
      </c>
      <c r="E425" s="97" t="s">
        <v>249</v>
      </c>
      <c r="F425" s="98">
        <v>17.7563</v>
      </c>
    </row>
    <row r="426" spans="1:6" ht="15.75">
      <c r="A426" s="96" t="s">
        <v>27</v>
      </c>
      <c r="B426" s="97" t="s">
        <v>122</v>
      </c>
      <c r="C426" s="97" t="s">
        <v>410</v>
      </c>
      <c r="D426" s="97"/>
      <c r="E426" s="97"/>
      <c r="F426" s="98">
        <v>675.4</v>
      </c>
    </row>
    <row r="427" spans="1:6" ht="31.5">
      <c r="A427" s="96" t="s">
        <v>178</v>
      </c>
      <c r="B427" s="97" t="s">
        <v>122</v>
      </c>
      <c r="C427" s="97" t="s">
        <v>410</v>
      </c>
      <c r="D427" s="97" t="s">
        <v>179</v>
      </c>
      <c r="E427" s="97"/>
      <c r="F427" s="98">
        <v>675.4</v>
      </c>
    </row>
    <row r="428" spans="1:6" ht="15.75">
      <c r="A428" s="96" t="s">
        <v>168</v>
      </c>
      <c r="B428" s="97" t="s">
        <v>122</v>
      </c>
      <c r="C428" s="97" t="s">
        <v>410</v>
      </c>
      <c r="D428" s="97" t="s">
        <v>180</v>
      </c>
      <c r="E428" s="97"/>
      <c r="F428" s="98">
        <v>675.4</v>
      </c>
    </row>
    <row r="429" spans="1:6" ht="31.5">
      <c r="A429" s="96" t="s">
        <v>411</v>
      </c>
      <c r="B429" s="97" t="s">
        <v>122</v>
      </c>
      <c r="C429" s="97" t="s">
        <v>410</v>
      </c>
      <c r="D429" s="97" t="s">
        <v>412</v>
      </c>
      <c r="E429" s="97"/>
      <c r="F429" s="98">
        <v>675.4</v>
      </c>
    </row>
    <row r="430" spans="1:6" ht="47.25">
      <c r="A430" s="96" t="s">
        <v>413</v>
      </c>
      <c r="B430" s="97" t="s">
        <v>122</v>
      </c>
      <c r="C430" s="97" t="s">
        <v>410</v>
      </c>
      <c r="D430" s="97" t="s">
        <v>414</v>
      </c>
      <c r="E430" s="97"/>
      <c r="F430" s="98">
        <v>575.4</v>
      </c>
    </row>
    <row r="431" spans="1:6" ht="31.5">
      <c r="A431" s="96" t="s">
        <v>271</v>
      </c>
      <c r="B431" s="97" t="s">
        <v>122</v>
      </c>
      <c r="C431" s="97" t="s">
        <v>410</v>
      </c>
      <c r="D431" s="97" t="s">
        <v>414</v>
      </c>
      <c r="E431" s="97" t="s">
        <v>272</v>
      </c>
      <c r="F431" s="98">
        <v>575.4</v>
      </c>
    </row>
    <row r="432" spans="1:6" ht="47.25">
      <c r="A432" s="96" t="s">
        <v>273</v>
      </c>
      <c r="B432" s="97" t="s">
        <v>122</v>
      </c>
      <c r="C432" s="97" t="s">
        <v>410</v>
      </c>
      <c r="D432" s="97" t="s">
        <v>414</v>
      </c>
      <c r="E432" s="97" t="s">
        <v>274</v>
      </c>
      <c r="F432" s="98">
        <v>575.4</v>
      </c>
    </row>
    <row r="433" spans="1:6" ht="47.25">
      <c r="A433" s="96" t="s">
        <v>415</v>
      </c>
      <c r="B433" s="97" t="s">
        <v>122</v>
      </c>
      <c r="C433" s="97" t="s">
        <v>410</v>
      </c>
      <c r="D433" s="97" t="s">
        <v>416</v>
      </c>
      <c r="E433" s="97"/>
      <c r="F433" s="98">
        <v>100</v>
      </c>
    </row>
    <row r="434" spans="1:6" ht="31.5">
      <c r="A434" s="96" t="s">
        <v>271</v>
      </c>
      <c r="B434" s="97" t="s">
        <v>122</v>
      </c>
      <c r="C434" s="97" t="s">
        <v>410</v>
      </c>
      <c r="D434" s="97" t="s">
        <v>416</v>
      </c>
      <c r="E434" s="97" t="s">
        <v>272</v>
      </c>
      <c r="F434" s="98">
        <v>100</v>
      </c>
    </row>
    <row r="435" spans="1:6" ht="47.25">
      <c r="A435" s="96" t="s">
        <v>273</v>
      </c>
      <c r="B435" s="97" t="s">
        <v>122</v>
      </c>
      <c r="C435" s="97" t="s">
        <v>410</v>
      </c>
      <c r="D435" s="97" t="s">
        <v>416</v>
      </c>
      <c r="E435" s="97" t="s">
        <v>274</v>
      </c>
      <c r="F435" s="98">
        <v>100</v>
      </c>
    </row>
    <row r="436" spans="1:6" ht="15.75">
      <c r="A436" s="96" t="s">
        <v>22</v>
      </c>
      <c r="B436" s="97" t="s">
        <v>122</v>
      </c>
      <c r="C436" s="97" t="s">
        <v>417</v>
      </c>
      <c r="D436" s="97"/>
      <c r="E436" s="97"/>
      <c r="F436" s="98">
        <v>482954.96334000002</v>
      </c>
    </row>
    <row r="437" spans="1:6" ht="15.75">
      <c r="A437" s="96" t="s">
        <v>23</v>
      </c>
      <c r="B437" s="97" t="s">
        <v>122</v>
      </c>
      <c r="C437" s="97" t="s">
        <v>418</v>
      </c>
      <c r="D437" s="97"/>
      <c r="E437" s="97"/>
      <c r="F437" s="98">
        <v>482954.96334000002</v>
      </c>
    </row>
    <row r="438" spans="1:6" ht="47.25">
      <c r="A438" s="96" t="s">
        <v>125</v>
      </c>
      <c r="B438" s="97" t="s">
        <v>122</v>
      </c>
      <c r="C438" s="97" t="s">
        <v>418</v>
      </c>
      <c r="D438" s="97" t="s">
        <v>126</v>
      </c>
      <c r="E438" s="97"/>
      <c r="F438" s="98">
        <v>690.51284999999996</v>
      </c>
    </row>
    <row r="439" spans="1:6" ht="15.75">
      <c r="A439" s="96" t="s">
        <v>129</v>
      </c>
      <c r="B439" s="97" t="s">
        <v>122</v>
      </c>
      <c r="C439" s="97" t="s">
        <v>418</v>
      </c>
      <c r="D439" s="97" t="s">
        <v>138</v>
      </c>
      <c r="E439" s="97"/>
      <c r="F439" s="98">
        <v>690.51284999999996</v>
      </c>
    </row>
    <row r="440" spans="1:6" ht="15.75">
      <c r="A440" s="96" t="s">
        <v>129</v>
      </c>
      <c r="B440" s="97" t="s">
        <v>122</v>
      </c>
      <c r="C440" s="97" t="s">
        <v>418</v>
      </c>
      <c r="D440" s="97" t="s">
        <v>139</v>
      </c>
      <c r="E440" s="97"/>
      <c r="F440" s="98">
        <v>690.51284999999996</v>
      </c>
    </row>
    <row r="441" spans="1:6" ht="63">
      <c r="A441" s="96" t="s">
        <v>154</v>
      </c>
      <c r="B441" s="97" t="s">
        <v>122</v>
      </c>
      <c r="C441" s="97" t="s">
        <v>418</v>
      </c>
      <c r="D441" s="97" t="s">
        <v>155</v>
      </c>
      <c r="E441" s="97"/>
      <c r="F441" s="98">
        <v>690.51284999999996</v>
      </c>
    </row>
    <row r="442" spans="1:6" ht="31.5">
      <c r="A442" s="96" t="s">
        <v>419</v>
      </c>
      <c r="B442" s="97" t="s">
        <v>122</v>
      </c>
      <c r="C442" s="97" t="s">
        <v>418</v>
      </c>
      <c r="D442" s="97" t="s">
        <v>155</v>
      </c>
      <c r="E442" s="97" t="s">
        <v>420</v>
      </c>
      <c r="F442" s="98">
        <v>586.20285000000001</v>
      </c>
    </row>
    <row r="443" spans="1:6" ht="15.75">
      <c r="A443" s="96" t="s">
        <v>421</v>
      </c>
      <c r="B443" s="97" t="s">
        <v>122</v>
      </c>
      <c r="C443" s="97" t="s">
        <v>418</v>
      </c>
      <c r="D443" s="97" t="s">
        <v>155</v>
      </c>
      <c r="E443" s="97" t="s">
        <v>422</v>
      </c>
      <c r="F443" s="98">
        <v>586.20285000000001</v>
      </c>
    </row>
    <row r="444" spans="1:6" ht="31.5">
      <c r="A444" s="96" t="s">
        <v>271</v>
      </c>
      <c r="B444" s="97" t="s">
        <v>122</v>
      </c>
      <c r="C444" s="97" t="s">
        <v>418</v>
      </c>
      <c r="D444" s="97" t="s">
        <v>155</v>
      </c>
      <c r="E444" s="97" t="s">
        <v>272</v>
      </c>
      <c r="F444" s="98">
        <v>104.31</v>
      </c>
    </row>
    <row r="445" spans="1:6" ht="15.75">
      <c r="A445" s="96" t="s">
        <v>328</v>
      </c>
      <c r="B445" s="97" t="s">
        <v>122</v>
      </c>
      <c r="C445" s="97" t="s">
        <v>418</v>
      </c>
      <c r="D445" s="97" t="s">
        <v>155</v>
      </c>
      <c r="E445" s="97" t="s">
        <v>329</v>
      </c>
      <c r="F445" s="98">
        <v>104.31</v>
      </c>
    </row>
    <row r="446" spans="1:6" ht="31.5">
      <c r="A446" s="96" t="s">
        <v>423</v>
      </c>
      <c r="B446" s="97" t="s">
        <v>122</v>
      </c>
      <c r="C446" s="97" t="s">
        <v>418</v>
      </c>
      <c r="D446" s="97" t="s">
        <v>424</v>
      </c>
      <c r="E446" s="97"/>
      <c r="F446" s="98">
        <v>482264.45049000002</v>
      </c>
    </row>
    <row r="447" spans="1:6" ht="15.75">
      <c r="A447" s="96" t="s">
        <v>231</v>
      </c>
      <c r="B447" s="97" t="s">
        <v>122</v>
      </c>
      <c r="C447" s="97" t="s">
        <v>418</v>
      </c>
      <c r="D447" s="97" t="s">
        <v>425</v>
      </c>
      <c r="E447" s="97"/>
      <c r="F447" s="98">
        <v>406160.16551999998</v>
      </c>
    </row>
    <row r="448" spans="1:6" ht="31.5">
      <c r="A448" s="96" t="s">
        <v>426</v>
      </c>
      <c r="B448" s="97" t="s">
        <v>122</v>
      </c>
      <c r="C448" s="97" t="s">
        <v>418</v>
      </c>
      <c r="D448" s="97" t="s">
        <v>427</v>
      </c>
      <c r="E448" s="97"/>
      <c r="F448" s="98">
        <v>406160.16551999998</v>
      </c>
    </row>
    <row r="449" spans="1:6" ht="15.75">
      <c r="A449" s="96" t="s">
        <v>428</v>
      </c>
      <c r="B449" s="97" t="s">
        <v>122</v>
      </c>
      <c r="C449" s="97" t="s">
        <v>418</v>
      </c>
      <c r="D449" s="97" t="s">
        <v>429</v>
      </c>
      <c r="E449" s="97"/>
      <c r="F449" s="98">
        <v>6064.6815100000003</v>
      </c>
    </row>
    <row r="450" spans="1:6" ht="31.5">
      <c r="A450" s="96" t="s">
        <v>419</v>
      </c>
      <c r="B450" s="97" t="s">
        <v>122</v>
      </c>
      <c r="C450" s="97" t="s">
        <v>418</v>
      </c>
      <c r="D450" s="97" t="s">
        <v>429</v>
      </c>
      <c r="E450" s="97" t="s">
        <v>420</v>
      </c>
      <c r="F450" s="98">
        <v>6064.6815100000003</v>
      </c>
    </row>
    <row r="451" spans="1:6" ht="15.75">
      <c r="A451" s="96" t="s">
        <v>421</v>
      </c>
      <c r="B451" s="97" t="s">
        <v>122</v>
      </c>
      <c r="C451" s="97" t="s">
        <v>418</v>
      </c>
      <c r="D451" s="97" t="s">
        <v>429</v>
      </c>
      <c r="E451" s="97" t="s">
        <v>422</v>
      </c>
      <c r="F451" s="98">
        <v>6064.6815100000003</v>
      </c>
    </row>
    <row r="452" spans="1:6" ht="15.75">
      <c r="A452" s="96" t="s">
        <v>428</v>
      </c>
      <c r="B452" s="97" t="s">
        <v>122</v>
      </c>
      <c r="C452" s="97" t="s">
        <v>418</v>
      </c>
      <c r="D452" s="97" t="s">
        <v>430</v>
      </c>
      <c r="E452" s="97"/>
      <c r="F452" s="98">
        <v>400095.48401000001</v>
      </c>
    </row>
    <row r="453" spans="1:6" ht="31.5">
      <c r="A453" s="96" t="s">
        <v>419</v>
      </c>
      <c r="B453" s="97" t="s">
        <v>122</v>
      </c>
      <c r="C453" s="97" t="s">
        <v>418</v>
      </c>
      <c r="D453" s="97" t="s">
        <v>430</v>
      </c>
      <c r="E453" s="97" t="s">
        <v>420</v>
      </c>
      <c r="F453" s="98">
        <v>400095.48401000001</v>
      </c>
    </row>
    <row r="454" spans="1:6" ht="15.75">
      <c r="A454" s="96" t="s">
        <v>421</v>
      </c>
      <c r="B454" s="97" t="s">
        <v>122</v>
      </c>
      <c r="C454" s="97" t="s">
        <v>418</v>
      </c>
      <c r="D454" s="97" t="s">
        <v>430</v>
      </c>
      <c r="E454" s="97" t="s">
        <v>422</v>
      </c>
      <c r="F454" s="98">
        <v>400095.48401000001</v>
      </c>
    </row>
    <row r="455" spans="1:6" ht="15.75">
      <c r="A455" s="96" t="s">
        <v>168</v>
      </c>
      <c r="B455" s="97" t="s">
        <v>122</v>
      </c>
      <c r="C455" s="97" t="s">
        <v>418</v>
      </c>
      <c r="D455" s="97" t="s">
        <v>431</v>
      </c>
      <c r="E455" s="97"/>
      <c r="F455" s="98">
        <v>76104.284969999993</v>
      </c>
    </row>
    <row r="456" spans="1:6" ht="47.25">
      <c r="A456" s="96" t="s">
        <v>432</v>
      </c>
      <c r="B456" s="97" t="s">
        <v>122</v>
      </c>
      <c r="C456" s="97" t="s">
        <v>418</v>
      </c>
      <c r="D456" s="97" t="s">
        <v>433</v>
      </c>
      <c r="E456" s="97"/>
      <c r="F456" s="98">
        <v>75949.30197</v>
      </c>
    </row>
    <row r="457" spans="1:6" ht="15.75">
      <c r="A457" s="96" t="s">
        <v>140</v>
      </c>
      <c r="B457" s="97" t="s">
        <v>122</v>
      </c>
      <c r="C457" s="97" t="s">
        <v>418</v>
      </c>
      <c r="D457" s="97" t="s">
        <v>434</v>
      </c>
      <c r="E457" s="97"/>
      <c r="F457" s="98">
        <v>65332.699090000002</v>
      </c>
    </row>
    <row r="458" spans="1:6" ht="31.5">
      <c r="A458" s="96" t="s">
        <v>146</v>
      </c>
      <c r="B458" s="97" t="s">
        <v>122</v>
      </c>
      <c r="C458" s="97" t="s">
        <v>418</v>
      </c>
      <c r="D458" s="97" t="s">
        <v>434</v>
      </c>
      <c r="E458" s="97" t="s">
        <v>147</v>
      </c>
      <c r="F458" s="98">
        <v>2743.5811399999998</v>
      </c>
    </row>
    <row r="459" spans="1:6" ht="31.5">
      <c r="A459" s="96" t="s">
        <v>148</v>
      </c>
      <c r="B459" s="97" t="s">
        <v>122</v>
      </c>
      <c r="C459" s="97" t="s">
        <v>418</v>
      </c>
      <c r="D459" s="97" t="s">
        <v>434</v>
      </c>
      <c r="E459" s="97" t="s">
        <v>149</v>
      </c>
      <c r="F459" s="98">
        <v>2743.5811399999998</v>
      </c>
    </row>
    <row r="460" spans="1:6" ht="31.5">
      <c r="A460" s="96" t="s">
        <v>271</v>
      </c>
      <c r="B460" s="97" t="s">
        <v>122</v>
      </c>
      <c r="C460" s="97" t="s">
        <v>418</v>
      </c>
      <c r="D460" s="97" t="s">
        <v>434</v>
      </c>
      <c r="E460" s="97" t="s">
        <v>272</v>
      </c>
      <c r="F460" s="98">
        <v>62589.11795</v>
      </c>
    </row>
    <row r="461" spans="1:6" ht="15.75">
      <c r="A461" s="96" t="s">
        <v>328</v>
      </c>
      <c r="B461" s="97" t="s">
        <v>122</v>
      </c>
      <c r="C461" s="97" t="s">
        <v>418</v>
      </c>
      <c r="D461" s="97" t="s">
        <v>434</v>
      </c>
      <c r="E461" s="97" t="s">
        <v>329</v>
      </c>
      <c r="F461" s="98">
        <v>62589.11795</v>
      </c>
    </row>
    <row r="462" spans="1:6" ht="31.5">
      <c r="A462" s="96" t="s">
        <v>333</v>
      </c>
      <c r="B462" s="97" t="s">
        <v>122</v>
      </c>
      <c r="C462" s="97" t="s">
        <v>418</v>
      </c>
      <c r="D462" s="97" t="s">
        <v>435</v>
      </c>
      <c r="E462" s="97"/>
      <c r="F462" s="98">
        <v>7492.3621599999997</v>
      </c>
    </row>
    <row r="463" spans="1:6" ht="31.5">
      <c r="A463" s="96" t="s">
        <v>271</v>
      </c>
      <c r="B463" s="97" t="s">
        <v>122</v>
      </c>
      <c r="C463" s="97" t="s">
        <v>418</v>
      </c>
      <c r="D463" s="97" t="s">
        <v>435</v>
      </c>
      <c r="E463" s="97" t="s">
        <v>272</v>
      </c>
      <c r="F463" s="98">
        <v>7492.3621599999997</v>
      </c>
    </row>
    <row r="464" spans="1:6" ht="15.75">
      <c r="A464" s="96" t="s">
        <v>328</v>
      </c>
      <c r="B464" s="97" t="s">
        <v>122</v>
      </c>
      <c r="C464" s="97" t="s">
        <v>418</v>
      </c>
      <c r="D464" s="97" t="s">
        <v>435</v>
      </c>
      <c r="E464" s="97" t="s">
        <v>329</v>
      </c>
      <c r="F464" s="98">
        <v>7492.3621599999997</v>
      </c>
    </row>
    <row r="465" spans="1:6" ht="15.75">
      <c r="A465" s="96" t="s">
        <v>436</v>
      </c>
      <c r="B465" s="97" t="s">
        <v>122</v>
      </c>
      <c r="C465" s="97" t="s">
        <v>418</v>
      </c>
      <c r="D465" s="97" t="s">
        <v>437</v>
      </c>
      <c r="E465" s="97"/>
      <c r="F465" s="98">
        <v>1646.1407200000001</v>
      </c>
    </row>
    <row r="466" spans="1:6" ht="31.5">
      <c r="A466" s="96" t="s">
        <v>146</v>
      </c>
      <c r="B466" s="97" t="s">
        <v>122</v>
      </c>
      <c r="C466" s="97" t="s">
        <v>418</v>
      </c>
      <c r="D466" s="97" t="s">
        <v>437</v>
      </c>
      <c r="E466" s="97" t="s">
        <v>147</v>
      </c>
      <c r="F466" s="98">
        <v>1485.1407200000001</v>
      </c>
    </row>
    <row r="467" spans="1:6" ht="31.5">
      <c r="A467" s="96" t="s">
        <v>148</v>
      </c>
      <c r="B467" s="97" t="s">
        <v>122</v>
      </c>
      <c r="C467" s="97" t="s">
        <v>418</v>
      </c>
      <c r="D467" s="97" t="s">
        <v>437</v>
      </c>
      <c r="E467" s="97" t="s">
        <v>149</v>
      </c>
      <c r="F467" s="98">
        <v>1485.1407200000001</v>
      </c>
    </row>
    <row r="468" spans="1:6" ht="15.75">
      <c r="A468" s="96" t="s">
        <v>246</v>
      </c>
      <c r="B468" s="97" t="s">
        <v>122</v>
      </c>
      <c r="C468" s="97" t="s">
        <v>418</v>
      </c>
      <c r="D468" s="97" t="s">
        <v>437</v>
      </c>
      <c r="E468" s="97" t="s">
        <v>247</v>
      </c>
      <c r="F468" s="98">
        <v>161</v>
      </c>
    </row>
    <row r="469" spans="1:6" ht="15.75">
      <c r="A469" s="96" t="s">
        <v>438</v>
      </c>
      <c r="B469" s="97" t="s">
        <v>122</v>
      </c>
      <c r="C469" s="97" t="s">
        <v>418</v>
      </c>
      <c r="D469" s="97" t="s">
        <v>437</v>
      </c>
      <c r="E469" s="97" t="s">
        <v>439</v>
      </c>
      <c r="F469" s="98">
        <v>161</v>
      </c>
    </row>
    <row r="470" spans="1:6" ht="31.5">
      <c r="A470" s="96" t="s">
        <v>440</v>
      </c>
      <c r="B470" s="97" t="s">
        <v>122</v>
      </c>
      <c r="C470" s="97" t="s">
        <v>418</v>
      </c>
      <c r="D470" s="97" t="s">
        <v>441</v>
      </c>
      <c r="E470" s="97"/>
      <c r="F470" s="98">
        <v>1478.1</v>
      </c>
    </row>
    <row r="471" spans="1:6" ht="31.5">
      <c r="A471" s="96" t="s">
        <v>271</v>
      </c>
      <c r="B471" s="97" t="s">
        <v>122</v>
      </c>
      <c r="C471" s="97" t="s">
        <v>418</v>
      </c>
      <c r="D471" s="97" t="s">
        <v>441</v>
      </c>
      <c r="E471" s="97" t="s">
        <v>272</v>
      </c>
      <c r="F471" s="98">
        <v>1478.1</v>
      </c>
    </row>
    <row r="472" spans="1:6" ht="15.75">
      <c r="A472" s="96" t="s">
        <v>328</v>
      </c>
      <c r="B472" s="97" t="s">
        <v>122</v>
      </c>
      <c r="C472" s="97" t="s">
        <v>418</v>
      </c>
      <c r="D472" s="97" t="s">
        <v>441</v>
      </c>
      <c r="E472" s="97" t="s">
        <v>329</v>
      </c>
      <c r="F472" s="98">
        <v>1478.1</v>
      </c>
    </row>
    <row r="473" spans="1:6" ht="31.5">
      <c r="A473" s="96" t="s">
        <v>442</v>
      </c>
      <c r="B473" s="97" t="s">
        <v>122</v>
      </c>
      <c r="C473" s="97" t="s">
        <v>418</v>
      </c>
      <c r="D473" s="97" t="s">
        <v>443</v>
      </c>
      <c r="E473" s="97"/>
      <c r="F473" s="98">
        <v>154.983</v>
      </c>
    </row>
    <row r="474" spans="1:6" ht="15.75">
      <c r="A474" s="96" t="s">
        <v>140</v>
      </c>
      <c r="B474" s="97" t="s">
        <v>122</v>
      </c>
      <c r="C474" s="97" t="s">
        <v>418</v>
      </c>
      <c r="D474" s="97" t="s">
        <v>444</v>
      </c>
      <c r="E474" s="97"/>
      <c r="F474" s="98">
        <v>154.983</v>
      </c>
    </row>
    <row r="475" spans="1:6" ht="31.5">
      <c r="A475" s="96" t="s">
        <v>271</v>
      </c>
      <c r="B475" s="97" t="s">
        <v>122</v>
      </c>
      <c r="C475" s="97" t="s">
        <v>418</v>
      </c>
      <c r="D475" s="97" t="s">
        <v>444</v>
      </c>
      <c r="E475" s="97" t="s">
        <v>272</v>
      </c>
      <c r="F475" s="98">
        <v>154.983</v>
      </c>
    </row>
    <row r="476" spans="1:6" ht="15.75">
      <c r="A476" s="96" t="s">
        <v>328</v>
      </c>
      <c r="B476" s="97" t="s">
        <v>122</v>
      </c>
      <c r="C476" s="97" t="s">
        <v>418</v>
      </c>
      <c r="D476" s="97" t="s">
        <v>444</v>
      </c>
      <c r="E476" s="97" t="s">
        <v>329</v>
      </c>
      <c r="F476" s="98">
        <v>154.983</v>
      </c>
    </row>
    <row r="477" spans="1:6" ht="31.5">
      <c r="A477" s="96" t="s">
        <v>445</v>
      </c>
      <c r="B477" s="97" t="s">
        <v>446</v>
      </c>
      <c r="C477" s="97"/>
      <c r="D477" s="97"/>
      <c r="E477" s="97"/>
      <c r="F477" s="98">
        <v>8663.9969999999994</v>
      </c>
    </row>
    <row r="478" spans="1:6" ht="15.75">
      <c r="A478" s="96" t="s">
        <v>0</v>
      </c>
      <c r="B478" s="97" t="s">
        <v>446</v>
      </c>
      <c r="C478" s="97" t="s">
        <v>123</v>
      </c>
      <c r="D478" s="97"/>
      <c r="E478" s="97"/>
      <c r="F478" s="98">
        <v>8555.1970000000001</v>
      </c>
    </row>
    <row r="479" spans="1:6" ht="47.25">
      <c r="A479" s="96" t="s">
        <v>24</v>
      </c>
      <c r="B479" s="97" t="s">
        <v>446</v>
      </c>
      <c r="C479" s="97" t="s">
        <v>447</v>
      </c>
      <c r="D479" s="97"/>
      <c r="E479" s="97"/>
      <c r="F479" s="98">
        <v>8163.6130000000003</v>
      </c>
    </row>
    <row r="480" spans="1:6" ht="47.25">
      <c r="A480" s="96" t="s">
        <v>448</v>
      </c>
      <c r="B480" s="97" t="s">
        <v>446</v>
      </c>
      <c r="C480" s="97" t="s">
        <v>447</v>
      </c>
      <c r="D480" s="97" t="s">
        <v>449</v>
      </c>
      <c r="E480" s="97"/>
      <c r="F480" s="98">
        <v>8163.6130000000003</v>
      </c>
    </row>
    <row r="481" spans="1:6" ht="47.25">
      <c r="A481" s="96" t="s">
        <v>450</v>
      </c>
      <c r="B481" s="97" t="s">
        <v>446</v>
      </c>
      <c r="C481" s="97" t="s">
        <v>447</v>
      </c>
      <c r="D481" s="97" t="s">
        <v>451</v>
      </c>
      <c r="E481" s="97"/>
      <c r="F481" s="98">
        <v>8163.6130000000003</v>
      </c>
    </row>
    <row r="482" spans="1:6" ht="15.75">
      <c r="A482" s="96" t="s">
        <v>129</v>
      </c>
      <c r="B482" s="97" t="s">
        <v>446</v>
      </c>
      <c r="C482" s="97" t="s">
        <v>447</v>
      </c>
      <c r="D482" s="97" t="s">
        <v>452</v>
      </c>
      <c r="E482" s="97"/>
      <c r="F482" s="98">
        <v>8163.6130000000003</v>
      </c>
    </row>
    <row r="483" spans="1:6" ht="47.25">
      <c r="A483" s="96" t="s">
        <v>453</v>
      </c>
      <c r="B483" s="97" t="s">
        <v>446</v>
      </c>
      <c r="C483" s="97" t="s">
        <v>447</v>
      </c>
      <c r="D483" s="97" t="s">
        <v>454</v>
      </c>
      <c r="E483" s="97"/>
      <c r="F483" s="98">
        <v>8020.8130000000001</v>
      </c>
    </row>
    <row r="484" spans="1:6" ht="63">
      <c r="A484" s="96" t="s">
        <v>142</v>
      </c>
      <c r="B484" s="97" t="s">
        <v>446</v>
      </c>
      <c r="C484" s="97" t="s">
        <v>447</v>
      </c>
      <c r="D484" s="97" t="s">
        <v>454</v>
      </c>
      <c r="E484" s="97" t="s">
        <v>143</v>
      </c>
      <c r="F484" s="98">
        <v>7828.5739999999996</v>
      </c>
    </row>
    <row r="485" spans="1:6" ht="31.5">
      <c r="A485" s="96" t="s">
        <v>195</v>
      </c>
      <c r="B485" s="97" t="s">
        <v>446</v>
      </c>
      <c r="C485" s="97" t="s">
        <v>447</v>
      </c>
      <c r="D485" s="97" t="s">
        <v>454</v>
      </c>
      <c r="E485" s="97" t="s">
        <v>196</v>
      </c>
      <c r="F485" s="98">
        <v>7828.5739999999996</v>
      </c>
    </row>
    <row r="486" spans="1:6" ht="31.5">
      <c r="A486" s="96" t="s">
        <v>146</v>
      </c>
      <c r="B486" s="97" t="s">
        <v>446</v>
      </c>
      <c r="C486" s="97" t="s">
        <v>447</v>
      </c>
      <c r="D486" s="97" t="s">
        <v>454</v>
      </c>
      <c r="E486" s="97" t="s">
        <v>147</v>
      </c>
      <c r="F486" s="98">
        <v>192.239</v>
      </c>
    </row>
    <row r="487" spans="1:6" ht="31.5">
      <c r="A487" s="96" t="s">
        <v>148</v>
      </c>
      <c r="B487" s="97" t="s">
        <v>446</v>
      </c>
      <c r="C487" s="97" t="s">
        <v>447</v>
      </c>
      <c r="D487" s="97" t="s">
        <v>454</v>
      </c>
      <c r="E487" s="97" t="s">
        <v>149</v>
      </c>
      <c r="F487" s="98">
        <v>192.239</v>
      </c>
    </row>
    <row r="488" spans="1:6" ht="47.25">
      <c r="A488" s="96" t="s">
        <v>455</v>
      </c>
      <c r="B488" s="97" t="s">
        <v>446</v>
      </c>
      <c r="C488" s="97" t="s">
        <v>447</v>
      </c>
      <c r="D488" s="97" t="s">
        <v>456</v>
      </c>
      <c r="E488" s="97"/>
      <c r="F488" s="98">
        <v>142.80000000000001</v>
      </c>
    </row>
    <row r="489" spans="1:6" ht="63">
      <c r="A489" s="96" t="s">
        <v>142</v>
      </c>
      <c r="B489" s="97" t="s">
        <v>446</v>
      </c>
      <c r="C489" s="97" t="s">
        <v>447</v>
      </c>
      <c r="D489" s="97" t="s">
        <v>456</v>
      </c>
      <c r="E489" s="97" t="s">
        <v>143</v>
      </c>
      <c r="F489" s="98">
        <v>142.80000000000001</v>
      </c>
    </row>
    <row r="490" spans="1:6" ht="31.5">
      <c r="A490" s="96" t="s">
        <v>195</v>
      </c>
      <c r="B490" s="97" t="s">
        <v>446</v>
      </c>
      <c r="C490" s="97" t="s">
        <v>447</v>
      </c>
      <c r="D490" s="97" t="s">
        <v>456</v>
      </c>
      <c r="E490" s="97" t="s">
        <v>196</v>
      </c>
      <c r="F490" s="98">
        <v>142.80000000000001</v>
      </c>
    </row>
    <row r="491" spans="1:6" ht="15.75">
      <c r="A491" s="96" t="s">
        <v>2</v>
      </c>
      <c r="B491" s="97" t="s">
        <v>446</v>
      </c>
      <c r="C491" s="97" t="s">
        <v>137</v>
      </c>
      <c r="D491" s="97"/>
      <c r="E491" s="97"/>
      <c r="F491" s="98">
        <v>391.584</v>
      </c>
    </row>
    <row r="492" spans="1:6" ht="47.25">
      <c r="A492" s="96" t="s">
        <v>125</v>
      </c>
      <c r="B492" s="97" t="s">
        <v>446</v>
      </c>
      <c r="C492" s="97" t="s">
        <v>137</v>
      </c>
      <c r="D492" s="97" t="s">
        <v>126</v>
      </c>
      <c r="E492" s="97"/>
      <c r="F492" s="98">
        <v>391.584</v>
      </c>
    </row>
    <row r="493" spans="1:6" ht="15.75">
      <c r="A493" s="96" t="s">
        <v>129</v>
      </c>
      <c r="B493" s="97" t="s">
        <v>446</v>
      </c>
      <c r="C493" s="97" t="s">
        <v>137</v>
      </c>
      <c r="D493" s="97" t="s">
        <v>138</v>
      </c>
      <c r="E493" s="97"/>
      <c r="F493" s="98">
        <v>391.584</v>
      </c>
    </row>
    <row r="494" spans="1:6" ht="15.75">
      <c r="A494" s="96" t="s">
        <v>129</v>
      </c>
      <c r="B494" s="97" t="s">
        <v>446</v>
      </c>
      <c r="C494" s="97" t="s">
        <v>137</v>
      </c>
      <c r="D494" s="97" t="s">
        <v>139</v>
      </c>
      <c r="E494" s="97"/>
      <c r="F494" s="98">
        <v>391.584</v>
      </c>
    </row>
    <row r="495" spans="1:6" ht="63">
      <c r="A495" s="96" t="s">
        <v>457</v>
      </c>
      <c r="B495" s="97" t="s">
        <v>446</v>
      </c>
      <c r="C495" s="97" t="s">
        <v>137</v>
      </c>
      <c r="D495" s="97" t="s">
        <v>458</v>
      </c>
      <c r="E495" s="97"/>
      <c r="F495" s="98">
        <v>208.5</v>
      </c>
    </row>
    <row r="496" spans="1:6" ht="31.5">
      <c r="A496" s="96" t="s">
        <v>146</v>
      </c>
      <c r="B496" s="97" t="s">
        <v>446</v>
      </c>
      <c r="C496" s="97" t="s">
        <v>137</v>
      </c>
      <c r="D496" s="97" t="s">
        <v>458</v>
      </c>
      <c r="E496" s="97" t="s">
        <v>147</v>
      </c>
      <c r="F496" s="98">
        <v>208.5</v>
      </c>
    </row>
    <row r="497" spans="1:6" ht="31.5">
      <c r="A497" s="96" t="s">
        <v>148</v>
      </c>
      <c r="B497" s="97" t="s">
        <v>446</v>
      </c>
      <c r="C497" s="97" t="s">
        <v>137</v>
      </c>
      <c r="D497" s="97" t="s">
        <v>458</v>
      </c>
      <c r="E497" s="97" t="s">
        <v>149</v>
      </c>
      <c r="F497" s="98">
        <v>208.5</v>
      </c>
    </row>
    <row r="498" spans="1:6" ht="63">
      <c r="A498" s="96" t="s">
        <v>459</v>
      </c>
      <c r="B498" s="97" t="s">
        <v>446</v>
      </c>
      <c r="C498" s="97" t="s">
        <v>137</v>
      </c>
      <c r="D498" s="97" t="s">
        <v>460</v>
      </c>
      <c r="E498" s="97"/>
      <c r="F498" s="98">
        <v>153.084</v>
      </c>
    </row>
    <row r="499" spans="1:6" ht="15.75">
      <c r="A499" s="96" t="s">
        <v>150</v>
      </c>
      <c r="B499" s="97" t="s">
        <v>446</v>
      </c>
      <c r="C499" s="97" t="s">
        <v>137</v>
      </c>
      <c r="D499" s="97" t="s">
        <v>460</v>
      </c>
      <c r="E499" s="97" t="s">
        <v>151</v>
      </c>
      <c r="F499" s="98">
        <v>153.084</v>
      </c>
    </row>
    <row r="500" spans="1:6" ht="15.75">
      <c r="A500" s="96" t="s">
        <v>152</v>
      </c>
      <c r="B500" s="97" t="s">
        <v>446</v>
      </c>
      <c r="C500" s="97" t="s">
        <v>137</v>
      </c>
      <c r="D500" s="97" t="s">
        <v>460</v>
      </c>
      <c r="E500" s="97" t="s">
        <v>153</v>
      </c>
      <c r="F500" s="98">
        <v>153.084</v>
      </c>
    </row>
    <row r="501" spans="1:6" ht="63">
      <c r="A501" s="96" t="s">
        <v>164</v>
      </c>
      <c r="B501" s="97" t="s">
        <v>446</v>
      </c>
      <c r="C501" s="97" t="s">
        <v>137</v>
      </c>
      <c r="D501" s="97" t="s">
        <v>165</v>
      </c>
      <c r="E501" s="97"/>
      <c r="F501" s="98">
        <v>30</v>
      </c>
    </row>
    <row r="502" spans="1:6" ht="15.75">
      <c r="A502" s="96" t="s">
        <v>246</v>
      </c>
      <c r="B502" s="97" t="s">
        <v>446</v>
      </c>
      <c r="C502" s="97" t="s">
        <v>137</v>
      </c>
      <c r="D502" s="97" t="s">
        <v>165</v>
      </c>
      <c r="E502" s="97" t="s">
        <v>247</v>
      </c>
      <c r="F502" s="98">
        <v>30</v>
      </c>
    </row>
    <row r="503" spans="1:6" ht="15.75">
      <c r="A503" s="96" t="s">
        <v>461</v>
      </c>
      <c r="B503" s="97" t="s">
        <v>446</v>
      </c>
      <c r="C503" s="97" t="s">
        <v>137</v>
      </c>
      <c r="D503" s="97" t="s">
        <v>165</v>
      </c>
      <c r="E503" s="97" t="s">
        <v>462</v>
      </c>
      <c r="F503" s="98">
        <v>30</v>
      </c>
    </row>
    <row r="504" spans="1:6" ht="15.75">
      <c r="A504" s="96" t="s">
        <v>16</v>
      </c>
      <c r="B504" s="97" t="s">
        <v>446</v>
      </c>
      <c r="C504" s="97" t="s">
        <v>325</v>
      </c>
      <c r="D504" s="97"/>
      <c r="E504" s="97"/>
      <c r="F504" s="98">
        <v>108.8</v>
      </c>
    </row>
    <row r="505" spans="1:6" ht="31.5">
      <c r="A505" s="96" t="s">
        <v>65</v>
      </c>
      <c r="B505" s="97" t="s">
        <v>446</v>
      </c>
      <c r="C505" s="97" t="s">
        <v>326</v>
      </c>
      <c r="D505" s="97"/>
      <c r="E505" s="97"/>
      <c r="F505" s="98">
        <v>108.8</v>
      </c>
    </row>
    <row r="506" spans="1:6" ht="47.25">
      <c r="A506" s="96" t="s">
        <v>448</v>
      </c>
      <c r="B506" s="97" t="s">
        <v>446</v>
      </c>
      <c r="C506" s="97" t="s">
        <v>326</v>
      </c>
      <c r="D506" s="97" t="s">
        <v>449</v>
      </c>
      <c r="E506" s="97"/>
      <c r="F506" s="98">
        <v>108.8</v>
      </c>
    </row>
    <row r="507" spans="1:6" ht="47.25">
      <c r="A507" s="96" t="s">
        <v>450</v>
      </c>
      <c r="B507" s="97" t="s">
        <v>446</v>
      </c>
      <c r="C507" s="97" t="s">
        <v>326</v>
      </c>
      <c r="D507" s="97" t="s">
        <v>451</v>
      </c>
      <c r="E507" s="97"/>
      <c r="F507" s="98">
        <v>108.8</v>
      </c>
    </row>
    <row r="508" spans="1:6" ht="15.75">
      <c r="A508" s="96" t="s">
        <v>129</v>
      </c>
      <c r="B508" s="97" t="s">
        <v>446</v>
      </c>
      <c r="C508" s="97" t="s">
        <v>326</v>
      </c>
      <c r="D508" s="97" t="s">
        <v>452</v>
      </c>
      <c r="E508" s="97"/>
      <c r="F508" s="98">
        <v>108.8</v>
      </c>
    </row>
    <row r="509" spans="1:6" ht="47.25">
      <c r="A509" s="96" t="s">
        <v>453</v>
      </c>
      <c r="B509" s="97" t="s">
        <v>446</v>
      </c>
      <c r="C509" s="97" t="s">
        <v>326</v>
      </c>
      <c r="D509" s="97" t="s">
        <v>454</v>
      </c>
      <c r="E509" s="97"/>
      <c r="F509" s="98">
        <v>108.8</v>
      </c>
    </row>
    <row r="510" spans="1:6" ht="31.5">
      <c r="A510" s="96" t="s">
        <v>146</v>
      </c>
      <c r="B510" s="97" t="s">
        <v>446</v>
      </c>
      <c r="C510" s="97" t="s">
        <v>326</v>
      </c>
      <c r="D510" s="97" t="s">
        <v>454</v>
      </c>
      <c r="E510" s="97" t="s">
        <v>147</v>
      </c>
      <c r="F510" s="98">
        <v>108.8</v>
      </c>
    </row>
    <row r="511" spans="1:6" ht="31.5">
      <c r="A511" s="96" t="s">
        <v>148</v>
      </c>
      <c r="B511" s="97" t="s">
        <v>446</v>
      </c>
      <c r="C511" s="97" t="s">
        <v>326</v>
      </c>
      <c r="D511" s="97" t="s">
        <v>454</v>
      </c>
      <c r="E511" s="97" t="s">
        <v>149</v>
      </c>
      <c r="F511" s="98">
        <v>108.8</v>
      </c>
    </row>
    <row r="512" spans="1:6" ht="15.75">
      <c r="A512" s="100" t="s">
        <v>25</v>
      </c>
      <c r="B512" s="101"/>
      <c r="C512" s="101"/>
      <c r="D512" s="101"/>
      <c r="E512" s="101"/>
      <c r="F512" s="102">
        <v>1447968.85733</v>
      </c>
    </row>
    <row r="513" ht="15.75"/>
    <row r="514" ht="15.75"/>
    <row r="515" ht="15.75"/>
    <row r="516" ht="15.75"/>
    <row r="517" ht="15.75"/>
    <row r="518" ht="15.75"/>
    <row r="519" ht="15.75"/>
    <row r="520" ht="15.75"/>
    <row r="521" ht="15.75"/>
    <row r="522" ht="15.75"/>
    <row r="523" ht="15.75"/>
    <row r="524" ht="15.75"/>
    <row r="525" ht="15.75"/>
    <row r="526" ht="15.75"/>
    <row r="527" ht="15.75"/>
    <row r="528" ht="15.75"/>
    <row r="529" ht="15.75"/>
    <row r="530" ht="15.75"/>
    <row r="531" ht="15.75"/>
  </sheetData>
  <mergeCells count="3">
    <mergeCell ref="A1:F1"/>
    <mergeCell ref="A9:F11"/>
    <mergeCell ref="A12:F12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zoomScaleSheetLayoutView="100" workbookViewId="0">
      <selection activeCell="D42" sqref="D42"/>
    </sheetView>
  </sheetViews>
  <sheetFormatPr defaultColWidth="9" defaultRowHeight="15.75" outlineLevelRow="1"/>
  <cols>
    <col min="1" max="1" width="59.5703125" style="19" customWidth="1"/>
    <col min="2" max="2" width="9.5703125" style="19" customWidth="1"/>
    <col min="3" max="3" width="12.28515625" style="19" customWidth="1"/>
    <col min="4" max="4" width="17.28515625" style="9" customWidth="1"/>
    <col min="5" max="16384" width="9" style="2"/>
  </cols>
  <sheetData>
    <row r="1" spans="1:4">
      <c r="A1" s="7"/>
      <c r="B1" s="7"/>
      <c r="C1" s="70" t="s">
        <v>75</v>
      </c>
      <c r="D1" s="70"/>
    </row>
    <row r="2" spans="1:4">
      <c r="A2" s="8"/>
      <c r="B2" s="8"/>
      <c r="C2" s="2"/>
      <c r="D2" s="23" t="s">
        <v>47</v>
      </c>
    </row>
    <row r="3" spans="1:4">
      <c r="A3" s="8"/>
      <c r="B3" s="8"/>
      <c r="C3" s="2"/>
      <c r="D3" s="23" t="s">
        <v>48</v>
      </c>
    </row>
    <row r="4" spans="1:4">
      <c r="A4" s="8"/>
      <c r="B4" s="8"/>
      <c r="C4" s="2"/>
      <c r="D4" s="23" t="s">
        <v>51</v>
      </c>
    </row>
    <row r="5" spans="1:4">
      <c r="A5" s="8"/>
      <c r="B5" s="8"/>
      <c r="C5" s="2"/>
      <c r="D5" s="23" t="s">
        <v>49</v>
      </c>
    </row>
    <row r="6" spans="1:4">
      <c r="A6" s="10"/>
      <c r="B6" s="10"/>
      <c r="C6" s="2"/>
      <c r="D6" s="23" t="s">
        <v>50</v>
      </c>
    </row>
    <row r="7" spans="1:4">
      <c r="A7" s="10"/>
      <c r="B7" s="10"/>
      <c r="C7" s="2"/>
      <c r="D7" s="23"/>
    </row>
    <row r="8" spans="1:4" ht="57" customHeight="1">
      <c r="A8" s="68" t="s">
        <v>77</v>
      </c>
      <c r="B8" s="68"/>
      <c r="C8" s="68"/>
      <c r="D8" s="68"/>
    </row>
    <row r="9" spans="1:4">
      <c r="A9" s="11"/>
      <c r="B9" s="11"/>
      <c r="C9" s="11"/>
    </row>
    <row r="10" spans="1:4">
      <c r="A10" s="71" t="s">
        <v>26</v>
      </c>
      <c r="B10" s="71" t="s">
        <v>28</v>
      </c>
      <c r="C10" s="71" t="s">
        <v>29</v>
      </c>
      <c r="D10" s="72" t="s">
        <v>46</v>
      </c>
    </row>
    <row r="11" spans="1:4">
      <c r="A11" s="71"/>
      <c r="B11" s="71"/>
      <c r="C11" s="71"/>
      <c r="D11" s="72"/>
    </row>
    <row r="12" spans="1:4" outlineLevel="1">
      <c r="A12" s="12" t="s">
        <v>0</v>
      </c>
      <c r="B12" s="13" t="s">
        <v>32</v>
      </c>
      <c r="C12" s="13"/>
      <c r="D12" s="14">
        <f>SUM(D13:D15)</f>
        <v>35673.37631</v>
      </c>
    </row>
    <row r="13" spans="1:4" ht="47.25" outlineLevel="1">
      <c r="A13" s="15" t="s">
        <v>24</v>
      </c>
      <c r="B13" s="1" t="s">
        <v>32</v>
      </c>
      <c r="C13" s="1" t="s">
        <v>34</v>
      </c>
      <c r="D13" s="103">
        <f>Прил.3!F479</f>
        <v>8163.6130000000003</v>
      </c>
    </row>
    <row r="14" spans="1:4" ht="47.25">
      <c r="A14" s="15" t="s">
        <v>1</v>
      </c>
      <c r="B14" s="1" t="s">
        <v>32</v>
      </c>
      <c r="C14" s="1" t="s">
        <v>37</v>
      </c>
      <c r="D14" s="103">
        <f>Прил.3!F16</f>
        <v>4816.5811700000004</v>
      </c>
    </row>
    <row r="15" spans="1:4" outlineLevel="1">
      <c r="A15" s="15" t="s">
        <v>2</v>
      </c>
      <c r="B15" s="1" t="s">
        <v>32</v>
      </c>
      <c r="C15" s="1" t="s">
        <v>43</v>
      </c>
      <c r="D15" s="103">
        <f>Прил.3!F23+Прил.3!F491</f>
        <v>22693.182139999997</v>
      </c>
    </row>
    <row r="16" spans="1:4">
      <c r="A16" s="12" t="s">
        <v>3</v>
      </c>
      <c r="B16" s="13" t="s">
        <v>33</v>
      </c>
      <c r="C16" s="13"/>
      <c r="D16" s="104">
        <f>D17</f>
        <v>4162.5295999999998</v>
      </c>
    </row>
    <row r="17" spans="1:4" outlineLevel="1">
      <c r="A17" s="15" t="s">
        <v>4</v>
      </c>
      <c r="B17" s="1" t="s">
        <v>33</v>
      </c>
      <c r="C17" s="1" t="s">
        <v>34</v>
      </c>
      <c r="D17" s="103">
        <f>Прил.3!F79</f>
        <v>4162.5295999999998</v>
      </c>
    </row>
    <row r="18" spans="1:4" ht="31.5">
      <c r="A18" s="12" t="s">
        <v>5</v>
      </c>
      <c r="B18" s="13" t="s">
        <v>34</v>
      </c>
      <c r="C18" s="13"/>
      <c r="D18" s="104">
        <f>D19+D20</f>
        <v>53357.11707</v>
      </c>
    </row>
    <row r="19" spans="1:4" ht="47.25" outlineLevel="1">
      <c r="A19" s="15" t="s">
        <v>67</v>
      </c>
      <c r="B19" s="1" t="s">
        <v>34</v>
      </c>
      <c r="C19" s="31" t="s">
        <v>40</v>
      </c>
      <c r="D19" s="103">
        <f>Прил.3!F92</f>
        <v>48763.81652</v>
      </c>
    </row>
    <row r="20" spans="1:4" ht="31.5" outlineLevel="1">
      <c r="A20" s="15" t="s">
        <v>6</v>
      </c>
      <c r="B20" s="1" t="s">
        <v>34</v>
      </c>
      <c r="C20" s="1" t="s">
        <v>45</v>
      </c>
      <c r="D20" s="103">
        <f>Прил.3!F105</f>
        <v>4593.3005499999999</v>
      </c>
    </row>
    <row r="21" spans="1:4" outlineLevel="1">
      <c r="A21" s="12" t="s">
        <v>7</v>
      </c>
      <c r="B21" s="13" t="s">
        <v>35</v>
      </c>
      <c r="C21" s="13"/>
      <c r="D21" s="104">
        <f>SUM(D22:D24)</f>
        <v>399403.91435000004</v>
      </c>
    </row>
    <row r="22" spans="1:4" outlineLevel="1">
      <c r="A22" s="15" t="s">
        <v>8</v>
      </c>
      <c r="B22" s="1" t="s">
        <v>35</v>
      </c>
      <c r="C22" s="1" t="s">
        <v>39</v>
      </c>
      <c r="D22" s="103">
        <f>Прил.3!F113</f>
        <v>5655.1898499999998</v>
      </c>
    </row>
    <row r="23" spans="1:4" outlineLevel="1">
      <c r="A23" s="15" t="s">
        <v>9</v>
      </c>
      <c r="B23" s="1" t="s">
        <v>35</v>
      </c>
      <c r="C23" s="1" t="s">
        <v>44</v>
      </c>
      <c r="D23" s="103">
        <f>Прил.3!F120</f>
        <v>388121.89449999999</v>
      </c>
    </row>
    <row r="24" spans="1:4" outlineLevel="1">
      <c r="A24" s="15" t="s">
        <v>10</v>
      </c>
      <c r="B24" s="1" t="s">
        <v>35</v>
      </c>
      <c r="C24" s="1" t="s">
        <v>42</v>
      </c>
      <c r="D24" s="103">
        <f>Прил.3!F176</f>
        <v>5626.83</v>
      </c>
    </row>
    <row r="25" spans="1:4" outlineLevel="1">
      <c r="A25" s="12" t="s">
        <v>11</v>
      </c>
      <c r="B25" s="13" t="s">
        <v>36</v>
      </c>
      <c r="C25" s="13"/>
      <c r="D25" s="104">
        <f>D26+D27+D28+D29</f>
        <v>271967.91924000002</v>
      </c>
    </row>
    <row r="26" spans="1:4" outlineLevel="1">
      <c r="A26" s="15" t="s">
        <v>12</v>
      </c>
      <c r="B26" s="1" t="s">
        <v>36</v>
      </c>
      <c r="C26" s="1" t="s">
        <v>32</v>
      </c>
      <c r="D26" s="103">
        <f>Прил.3!F184</f>
        <v>14172.214480000001</v>
      </c>
    </row>
    <row r="27" spans="1:4" outlineLevel="1">
      <c r="A27" s="15" t="s">
        <v>13</v>
      </c>
      <c r="B27" s="1" t="s">
        <v>36</v>
      </c>
      <c r="C27" s="1" t="s">
        <v>33</v>
      </c>
      <c r="D27" s="103">
        <f>Прил.3!F191</f>
        <v>12707.23335</v>
      </c>
    </row>
    <row r="28" spans="1:4">
      <c r="A28" s="15" t="s">
        <v>14</v>
      </c>
      <c r="B28" s="1" t="s">
        <v>36</v>
      </c>
      <c r="C28" s="1" t="s">
        <v>34</v>
      </c>
      <c r="D28" s="103">
        <f>Прил.3!F204</f>
        <v>238201.25336</v>
      </c>
    </row>
    <row r="29" spans="1:4" ht="31.5" outlineLevel="1">
      <c r="A29" s="15" t="s">
        <v>15</v>
      </c>
      <c r="B29" s="1" t="s">
        <v>36</v>
      </c>
      <c r="C29" s="1" t="s">
        <v>36</v>
      </c>
      <c r="D29" s="103">
        <f>Прил.3!F277</f>
        <v>6887.2180500000004</v>
      </c>
    </row>
    <row r="30" spans="1:4">
      <c r="A30" s="12" t="s">
        <v>16</v>
      </c>
      <c r="B30" s="13" t="s">
        <v>38</v>
      </c>
      <c r="C30" s="13"/>
      <c r="D30" s="104">
        <f>SUM(D31:D33)</f>
        <v>47401.748820000001</v>
      </c>
    </row>
    <row r="31" spans="1:4" ht="31.5">
      <c r="A31" s="15" t="s">
        <v>65</v>
      </c>
      <c r="B31" s="26" t="s">
        <v>38</v>
      </c>
      <c r="C31" s="26" t="s">
        <v>36</v>
      </c>
      <c r="D31" s="103">
        <f>Прил.3!F285+Прил.3!F505</f>
        <v>442.60500000000002</v>
      </c>
    </row>
    <row r="32" spans="1:4" outlineLevel="1">
      <c r="A32" s="15" t="s">
        <v>68</v>
      </c>
      <c r="B32" s="26" t="s">
        <v>38</v>
      </c>
      <c r="C32" s="26" t="s">
        <v>38</v>
      </c>
      <c r="D32" s="103">
        <f>Прил.3!F298</f>
        <v>46959.143819999998</v>
      </c>
    </row>
    <row r="33" spans="1:4" hidden="1" outlineLevel="1">
      <c r="A33" s="15" t="s">
        <v>66</v>
      </c>
      <c r="B33" s="27" t="s">
        <v>38</v>
      </c>
      <c r="C33" s="27" t="s">
        <v>44</v>
      </c>
      <c r="D33" s="103"/>
    </row>
    <row r="34" spans="1:4" collapsed="1">
      <c r="A34" s="12" t="s">
        <v>17</v>
      </c>
      <c r="B34" s="13" t="s">
        <v>39</v>
      </c>
      <c r="C34" s="13"/>
      <c r="D34" s="104">
        <f>D35</f>
        <v>143578.14430000001</v>
      </c>
    </row>
    <row r="35" spans="1:4" outlineLevel="1">
      <c r="A35" s="15" t="s">
        <v>18</v>
      </c>
      <c r="B35" s="1" t="s">
        <v>39</v>
      </c>
      <c r="C35" s="1" t="s">
        <v>32</v>
      </c>
      <c r="D35" s="103">
        <f>Прил.3!F340</f>
        <v>143578.14430000001</v>
      </c>
    </row>
    <row r="36" spans="1:4" outlineLevel="1">
      <c r="A36" s="12" t="s">
        <v>19</v>
      </c>
      <c r="B36" s="13" t="s">
        <v>40</v>
      </c>
      <c r="C36" s="13"/>
      <c r="D36" s="104">
        <f>D37+D38+D39</f>
        <v>9469.1442999999999</v>
      </c>
    </row>
    <row r="37" spans="1:4">
      <c r="A37" s="15" t="s">
        <v>20</v>
      </c>
      <c r="B37" s="1" t="s">
        <v>40</v>
      </c>
      <c r="C37" s="1" t="s">
        <v>32</v>
      </c>
      <c r="D37" s="103">
        <f>Прил.3!F366</f>
        <v>3319.596</v>
      </c>
    </row>
    <row r="38" spans="1:4" outlineLevel="1">
      <c r="A38" s="15" t="s">
        <v>21</v>
      </c>
      <c r="B38" s="1" t="s">
        <v>40</v>
      </c>
      <c r="C38" s="1" t="s">
        <v>34</v>
      </c>
      <c r="D38" s="103">
        <f>Прил.3!F373</f>
        <v>5474.1482999999998</v>
      </c>
    </row>
    <row r="39" spans="1:4" outlineLevel="1">
      <c r="A39" s="15" t="s">
        <v>27</v>
      </c>
      <c r="B39" s="1" t="s">
        <v>40</v>
      </c>
      <c r="C39" s="1" t="s">
        <v>37</v>
      </c>
      <c r="D39" s="103">
        <f>Прил.3!F426</f>
        <v>675.4</v>
      </c>
    </row>
    <row r="40" spans="1:4" outlineLevel="1">
      <c r="A40" s="12" t="s">
        <v>22</v>
      </c>
      <c r="B40" s="13" t="s">
        <v>41</v>
      </c>
      <c r="C40" s="13"/>
      <c r="D40" s="104">
        <f>SUM(D41)</f>
        <v>482954.96334000002</v>
      </c>
    </row>
    <row r="41" spans="1:4">
      <c r="A41" s="15" t="s">
        <v>23</v>
      </c>
      <c r="B41" s="1" t="s">
        <v>41</v>
      </c>
      <c r="C41" s="1" t="s">
        <v>32</v>
      </c>
      <c r="D41" s="103">
        <f>Прил.3!F437</f>
        <v>482954.96334000002</v>
      </c>
    </row>
    <row r="42" spans="1:4">
      <c r="A42" s="16" t="s">
        <v>25</v>
      </c>
      <c r="B42" s="16"/>
      <c r="C42" s="17"/>
      <c r="D42" s="105">
        <f>SUM(D12+D16+D18+D21+D25+D30+D34+D36+D40)</f>
        <v>1447968.85733</v>
      </c>
    </row>
    <row r="43" spans="1:4">
      <c r="A43" s="2"/>
      <c r="B43" s="2"/>
      <c r="C43" s="2"/>
    </row>
    <row r="44" spans="1:4">
      <c r="A44" s="2"/>
      <c r="B44" s="2"/>
      <c r="C44" s="2"/>
      <c r="D44" s="18"/>
    </row>
    <row r="47" spans="1:4">
      <c r="D47" s="18"/>
    </row>
  </sheetData>
  <mergeCells count="6">
    <mergeCell ref="C1:D1"/>
    <mergeCell ref="A10:A11"/>
    <mergeCell ref="B10:B11"/>
    <mergeCell ref="C10:C11"/>
    <mergeCell ref="D10:D11"/>
    <mergeCell ref="A8:D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zoomScaleSheetLayoutView="100" workbookViewId="0">
      <selection activeCell="G15" sqref="G15"/>
    </sheetView>
  </sheetViews>
  <sheetFormatPr defaultColWidth="9.140625" defaultRowHeight="12.75" customHeight="1"/>
  <cols>
    <col min="1" max="1" width="24.42578125" style="22" customWidth="1"/>
    <col min="2" max="2" width="18.140625" style="21" customWidth="1"/>
    <col min="3" max="3" width="19.85546875" style="21" customWidth="1"/>
    <col min="4" max="4" width="16.7109375" style="21" customWidth="1"/>
    <col min="5" max="5" width="24" style="22" customWidth="1"/>
    <col min="6" max="6" width="17.42578125" style="22" customWidth="1"/>
    <col min="7" max="7" width="22.5703125" style="22" customWidth="1"/>
    <col min="8" max="8" width="11.28515625" style="22" customWidth="1"/>
    <col min="9" max="9" width="24.140625" style="22" customWidth="1"/>
    <col min="10" max="16384" width="9.140625" style="22"/>
  </cols>
  <sheetData>
    <row r="1" spans="1:11" s="20" customFormat="1" ht="15.75">
      <c r="I1" s="63" t="s">
        <v>64</v>
      </c>
    </row>
    <row r="2" spans="1:11" s="20" customFormat="1" ht="15.75">
      <c r="I2" s="23" t="s">
        <v>47</v>
      </c>
      <c r="J2" s="63"/>
      <c r="K2" s="63"/>
    </row>
    <row r="3" spans="1:11" s="20" customFormat="1" ht="15.75">
      <c r="I3" s="23" t="s">
        <v>48</v>
      </c>
      <c r="J3" s="63"/>
      <c r="K3" s="63"/>
    </row>
    <row r="4" spans="1:11" s="20" customFormat="1" ht="15.75">
      <c r="I4" s="23" t="s">
        <v>51</v>
      </c>
      <c r="J4" s="63"/>
      <c r="K4" s="63"/>
    </row>
    <row r="5" spans="1:11" s="20" customFormat="1" ht="15.75">
      <c r="I5" s="23" t="s">
        <v>49</v>
      </c>
      <c r="J5" s="63"/>
      <c r="K5" s="63"/>
    </row>
    <row r="6" spans="1:11" s="20" customFormat="1" ht="15.75">
      <c r="I6" s="23" t="s">
        <v>50</v>
      </c>
      <c r="J6" s="63"/>
      <c r="K6" s="63"/>
    </row>
    <row r="7" spans="1:11" s="20" customFormat="1" ht="15.75">
      <c r="A7" s="25"/>
      <c r="B7" s="25"/>
      <c r="C7" s="25"/>
      <c r="D7" s="25"/>
    </row>
    <row r="8" spans="1:11" s="21" customFormat="1" ht="15.75" customHeight="1">
      <c r="A8" s="73" t="s">
        <v>30</v>
      </c>
      <c r="B8" s="73"/>
      <c r="C8" s="73"/>
      <c r="D8" s="73"/>
      <c r="E8" s="73"/>
      <c r="F8" s="73"/>
      <c r="G8" s="73"/>
      <c r="H8" s="73"/>
      <c r="I8" s="73"/>
    </row>
    <row r="9" spans="1:11" s="21" customFormat="1" ht="15.75" customHeight="1">
      <c r="A9" s="73" t="s">
        <v>31</v>
      </c>
      <c r="B9" s="73"/>
      <c r="C9" s="73"/>
      <c r="D9" s="73"/>
      <c r="E9" s="73"/>
      <c r="F9" s="73"/>
      <c r="G9" s="73"/>
      <c r="H9" s="73"/>
      <c r="I9" s="73"/>
    </row>
    <row r="10" spans="1:11" s="21" customFormat="1" ht="15.75" customHeight="1">
      <c r="A10" s="73" t="s">
        <v>78</v>
      </c>
      <c r="B10" s="73"/>
      <c r="C10" s="73"/>
      <c r="D10" s="73"/>
      <c r="E10" s="73"/>
      <c r="F10" s="73"/>
      <c r="G10" s="73"/>
      <c r="H10" s="73"/>
      <c r="I10" s="73"/>
    </row>
    <row r="11" spans="1:11" s="21" customFormat="1" ht="15.75">
      <c r="A11" s="20"/>
      <c r="B11" s="20"/>
      <c r="C11" s="20"/>
      <c r="D11" s="20"/>
      <c r="E11" s="2"/>
    </row>
    <row r="12" spans="1:11" ht="15"/>
    <row r="13" spans="1:11" ht="15.75" customHeight="1">
      <c r="A13" s="107" t="s">
        <v>464</v>
      </c>
      <c r="B13" s="106" t="s">
        <v>465</v>
      </c>
      <c r="C13" s="106" t="s">
        <v>466</v>
      </c>
      <c r="D13" s="112" t="s">
        <v>470</v>
      </c>
      <c r="E13" s="113"/>
      <c r="F13" s="112" t="s">
        <v>471</v>
      </c>
      <c r="G13" s="113"/>
      <c r="H13" s="106" t="s">
        <v>472</v>
      </c>
      <c r="I13" s="106"/>
    </row>
    <row r="14" spans="1:11" ht="15.75" customHeight="1">
      <c r="A14" s="107"/>
      <c r="B14" s="106"/>
      <c r="C14" s="106"/>
      <c r="D14" s="114"/>
      <c r="E14" s="115"/>
      <c r="F14" s="114"/>
      <c r="G14" s="115"/>
      <c r="H14" s="106"/>
      <c r="I14" s="106"/>
    </row>
    <row r="15" spans="1:11" ht="113.25" customHeight="1">
      <c r="A15" s="107"/>
      <c r="B15" s="106"/>
      <c r="C15" s="106"/>
      <c r="D15" s="108" t="s">
        <v>467</v>
      </c>
      <c r="E15" s="108" t="s">
        <v>468</v>
      </c>
      <c r="F15" s="108" t="s">
        <v>467</v>
      </c>
      <c r="G15" s="108" t="s">
        <v>468</v>
      </c>
      <c r="H15" s="108" t="s">
        <v>467</v>
      </c>
      <c r="I15" s="108" t="s">
        <v>468</v>
      </c>
    </row>
    <row r="16" spans="1:11" ht="159.75" customHeight="1">
      <c r="A16" s="109" t="s">
        <v>70</v>
      </c>
      <c r="B16" s="66" t="s">
        <v>72</v>
      </c>
      <c r="C16" s="110" t="s">
        <v>469</v>
      </c>
      <c r="D16" s="111">
        <v>409257.46795999998</v>
      </c>
      <c r="E16" s="111">
        <v>586.20285000000001</v>
      </c>
      <c r="F16" s="111">
        <v>406746.36836999998</v>
      </c>
      <c r="G16" s="111">
        <v>586.20285000000001</v>
      </c>
      <c r="H16" s="116">
        <f>ROUND(F16/D16*100,1)</f>
        <v>99.4</v>
      </c>
      <c r="I16" s="116">
        <f>ROUND(G16/E16*100,1)</f>
        <v>100</v>
      </c>
    </row>
  </sheetData>
  <mergeCells count="9">
    <mergeCell ref="F13:G14"/>
    <mergeCell ref="H13:I14"/>
    <mergeCell ref="A8:I8"/>
    <mergeCell ref="A9:I9"/>
    <mergeCell ref="A10:I10"/>
    <mergeCell ref="A13:A15"/>
    <mergeCell ref="B13:B15"/>
    <mergeCell ref="C13:C15"/>
    <mergeCell ref="D13:E14"/>
  </mergeCells>
  <pageMargins left="0.39370078740157483" right="0.19685039370078741" top="0.98425196850393704" bottom="0.98425196850393704" header="0.31496062992125984" footer="0.31496062992125984"/>
  <pageSetup paperSize="9" scale="80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F26" sqref="F26"/>
    </sheetView>
  </sheetViews>
  <sheetFormatPr defaultRowHeight="15.75"/>
  <cols>
    <col min="1" max="1" width="17.140625" style="39" customWidth="1"/>
    <col min="2" max="2" width="42.140625" style="39" customWidth="1"/>
    <col min="3" max="3" width="38.140625" style="39" customWidth="1"/>
    <col min="4" max="4" width="26.7109375" style="40" customWidth="1"/>
    <col min="5" max="5" width="17" style="41" customWidth="1"/>
    <col min="6" max="6" width="15.85546875" style="41" customWidth="1"/>
    <col min="7" max="7" width="15.85546875" style="39" customWidth="1"/>
    <col min="8" max="8" width="18.7109375" style="39" customWidth="1"/>
    <col min="9" max="253" width="9.14062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9.140625" style="5"/>
    <col min="264" max="264" width="14.5703125" style="5" bestFit="1" customWidth="1"/>
    <col min="265" max="509" width="9.14062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9.140625" style="5"/>
    <col min="520" max="520" width="14.5703125" style="5" bestFit="1" customWidth="1"/>
    <col min="521" max="765" width="9.14062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9.140625" style="5"/>
    <col min="776" max="776" width="14.5703125" style="5" bestFit="1" customWidth="1"/>
    <col min="777" max="1021" width="9.14062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9.140625" style="5"/>
    <col min="1032" max="1032" width="14.5703125" style="5" bestFit="1" customWidth="1"/>
    <col min="1033" max="1277" width="9.14062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9.140625" style="5"/>
    <col min="1288" max="1288" width="14.5703125" style="5" bestFit="1" customWidth="1"/>
    <col min="1289" max="1533" width="9.14062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9.140625" style="5"/>
    <col min="1544" max="1544" width="14.5703125" style="5" bestFit="1" customWidth="1"/>
    <col min="1545" max="1789" width="9.14062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9.140625" style="5"/>
    <col min="1800" max="1800" width="14.5703125" style="5" bestFit="1" customWidth="1"/>
    <col min="1801" max="2045" width="9.14062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9.140625" style="5"/>
    <col min="2056" max="2056" width="14.5703125" style="5" bestFit="1" customWidth="1"/>
    <col min="2057" max="2301" width="9.14062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9.140625" style="5"/>
    <col min="2312" max="2312" width="14.5703125" style="5" bestFit="1" customWidth="1"/>
    <col min="2313" max="2557" width="9.14062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9.140625" style="5"/>
    <col min="2568" max="2568" width="14.5703125" style="5" bestFit="1" customWidth="1"/>
    <col min="2569" max="2813" width="9.14062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9.140625" style="5"/>
    <col min="2824" max="2824" width="14.5703125" style="5" bestFit="1" customWidth="1"/>
    <col min="2825" max="3069" width="9.14062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9.140625" style="5"/>
    <col min="3080" max="3080" width="14.5703125" style="5" bestFit="1" customWidth="1"/>
    <col min="3081" max="3325" width="9.14062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9.140625" style="5"/>
    <col min="3336" max="3336" width="14.5703125" style="5" bestFit="1" customWidth="1"/>
    <col min="3337" max="3581" width="9.14062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9.140625" style="5"/>
    <col min="3592" max="3592" width="14.5703125" style="5" bestFit="1" customWidth="1"/>
    <col min="3593" max="3837" width="9.14062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9.140625" style="5"/>
    <col min="3848" max="3848" width="14.5703125" style="5" bestFit="1" customWidth="1"/>
    <col min="3849" max="4093" width="9.14062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9.140625" style="5"/>
    <col min="4104" max="4104" width="14.5703125" style="5" bestFit="1" customWidth="1"/>
    <col min="4105" max="4349" width="9.14062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9.140625" style="5"/>
    <col min="4360" max="4360" width="14.5703125" style="5" bestFit="1" customWidth="1"/>
    <col min="4361" max="4605" width="9.14062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9.140625" style="5"/>
    <col min="4616" max="4616" width="14.5703125" style="5" bestFit="1" customWidth="1"/>
    <col min="4617" max="4861" width="9.14062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9.140625" style="5"/>
    <col min="4872" max="4872" width="14.5703125" style="5" bestFit="1" customWidth="1"/>
    <col min="4873" max="5117" width="9.14062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9.140625" style="5"/>
    <col min="5128" max="5128" width="14.5703125" style="5" bestFit="1" customWidth="1"/>
    <col min="5129" max="5373" width="9.14062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9.140625" style="5"/>
    <col min="5384" max="5384" width="14.5703125" style="5" bestFit="1" customWidth="1"/>
    <col min="5385" max="5629" width="9.14062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9.140625" style="5"/>
    <col min="5640" max="5640" width="14.5703125" style="5" bestFit="1" customWidth="1"/>
    <col min="5641" max="5885" width="9.14062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9.140625" style="5"/>
    <col min="5896" max="5896" width="14.5703125" style="5" bestFit="1" customWidth="1"/>
    <col min="5897" max="6141" width="9.14062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9.140625" style="5"/>
    <col min="6152" max="6152" width="14.5703125" style="5" bestFit="1" customWidth="1"/>
    <col min="6153" max="6397" width="9.14062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9.140625" style="5"/>
    <col min="6408" max="6408" width="14.5703125" style="5" bestFit="1" customWidth="1"/>
    <col min="6409" max="6653" width="9.14062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9.140625" style="5"/>
    <col min="6664" max="6664" width="14.5703125" style="5" bestFit="1" customWidth="1"/>
    <col min="6665" max="6909" width="9.14062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9.140625" style="5"/>
    <col min="6920" max="6920" width="14.5703125" style="5" bestFit="1" customWidth="1"/>
    <col min="6921" max="7165" width="9.14062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9.140625" style="5"/>
    <col min="7176" max="7176" width="14.5703125" style="5" bestFit="1" customWidth="1"/>
    <col min="7177" max="7421" width="9.14062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9.140625" style="5"/>
    <col min="7432" max="7432" width="14.5703125" style="5" bestFit="1" customWidth="1"/>
    <col min="7433" max="7677" width="9.14062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9.140625" style="5"/>
    <col min="7688" max="7688" width="14.5703125" style="5" bestFit="1" customWidth="1"/>
    <col min="7689" max="7933" width="9.14062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9.140625" style="5"/>
    <col min="7944" max="7944" width="14.5703125" style="5" bestFit="1" customWidth="1"/>
    <col min="7945" max="8189" width="9.14062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9.140625" style="5"/>
    <col min="8200" max="8200" width="14.5703125" style="5" bestFit="1" customWidth="1"/>
    <col min="8201" max="8445" width="9.14062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9.140625" style="5"/>
    <col min="8456" max="8456" width="14.5703125" style="5" bestFit="1" customWidth="1"/>
    <col min="8457" max="8701" width="9.14062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9.140625" style="5"/>
    <col min="8712" max="8712" width="14.5703125" style="5" bestFit="1" customWidth="1"/>
    <col min="8713" max="8957" width="9.14062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9.140625" style="5"/>
    <col min="8968" max="8968" width="14.5703125" style="5" bestFit="1" customWidth="1"/>
    <col min="8969" max="9213" width="9.14062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9.140625" style="5"/>
    <col min="9224" max="9224" width="14.5703125" style="5" bestFit="1" customWidth="1"/>
    <col min="9225" max="9469" width="9.14062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9.140625" style="5"/>
    <col min="9480" max="9480" width="14.5703125" style="5" bestFit="1" customWidth="1"/>
    <col min="9481" max="9725" width="9.14062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9.140625" style="5"/>
    <col min="9736" max="9736" width="14.5703125" style="5" bestFit="1" customWidth="1"/>
    <col min="9737" max="9981" width="9.14062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9.140625" style="5"/>
    <col min="9992" max="9992" width="14.5703125" style="5" bestFit="1" customWidth="1"/>
    <col min="9993" max="10237" width="9.14062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9.140625" style="5"/>
    <col min="10248" max="10248" width="14.5703125" style="5" bestFit="1" customWidth="1"/>
    <col min="10249" max="10493" width="9.14062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9.140625" style="5"/>
    <col min="10504" max="10504" width="14.5703125" style="5" bestFit="1" customWidth="1"/>
    <col min="10505" max="10749" width="9.14062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9.140625" style="5"/>
    <col min="10760" max="10760" width="14.5703125" style="5" bestFit="1" customWidth="1"/>
    <col min="10761" max="11005" width="9.14062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9.140625" style="5"/>
    <col min="11016" max="11016" width="14.5703125" style="5" bestFit="1" customWidth="1"/>
    <col min="11017" max="11261" width="9.14062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9.140625" style="5"/>
    <col min="11272" max="11272" width="14.5703125" style="5" bestFit="1" customWidth="1"/>
    <col min="11273" max="11517" width="9.14062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9.140625" style="5"/>
    <col min="11528" max="11528" width="14.5703125" style="5" bestFit="1" customWidth="1"/>
    <col min="11529" max="11773" width="9.14062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9.140625" style="5"/>
    <col min="11784" max="11784" width="14.5703125" style="5" bestFit="1" customWidth="1"/>
    <col min="11785" max="12029" width="9.14062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9.140625" style="5"/>
    <col min="12040" max="12040" width="14.5703125" style="5" bestFit="1" customWidth="1"/>
    <col min="12041" max="12285" width="9.14062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9.140625" style="5"/>
    <col min="12296" max="12296" width="14.5703125" style="5" bestFit="1" customWidth="1"/>
    <col min="12297" max="12541" width="9.14062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9.140625" style="5"/>
    <col min="12552" max="12552" width="14.5703125" style="5" bestFit="1" customWidth="1"/>
    <col min="12553" max="12797" width="9.14062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9.140625" style="5"/>
    <col min="12808" max="12808" width="14.5703125" style="5" bestFit="1" customWidth="1"/>
    <col min="12809" max="13053" width="9.14062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9.140625" style="5"/>
    <col min="13064" max="13064" width="14.5703125" style="5" bestFit="1" customWidth="1"/>
    <col min="13065" max="13309" width="9.14062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9.140625" style="5"/>
    <col min="13320" max="13320" width="14.5703125" style="5" bestFit="1" customWidth="1"/>
    <col min="13321" max="13565" width="9.14062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9.140625" style="5"/>
    <col min="13576" max="13576" width="14.5703125" style="5" bestFit="1" customWidth="1"/>
    <col min="13577" max="13821" width="9.14062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9.140625" style="5"/>
    <col min="13832" max="13832" width="14.5703125" style="5" bestFit="1" customWidth="1"/>
    <col min="13833" max="14077" width="9.14062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9.140625" style="5"/>
    <col min="14088" max="14088" width="14.5703125" style="5" bestFit="1" customWidth="1"/>
    <col min="14089" max="14333" width="9.14062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9.140625" style="5"/>
    <col min="14344" max="14344" width="14.5703125" style="5" bestFit="1" customWidth="1"/>
    <col min="14345" max="14589" width="9.14062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9.140625" style="5"/>
    <col min="14600" max="14600" width="14.5703125" style="5" bestFit="1" customWidth="1"/>
    <col min="14601" max="14845" width="9.14062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9.140625" style="5"/>
    <col min="14856" max="14856" width="14.5703125" style="5" bestFit="1" customWidth="1"/>
    <col min="14857" max="15101" width="9.14062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9.140625" style="5"/>
    <col min="15112" max="15112" width="14.5703125" style="5" bestFit="1" customWidth="1"/>
    <col min="15113" max="15357" width="9.14062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9.140625" style="5"/>
    <col min="15368" max="15368" width="14.5703125" style="5" bestFit="1" customWidth="1"/>
    <col min="15369" max="15613" width="9.14062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9.140625" style="5"/>
    <col min="15624" max="15624" width="14.5703125" style="5" bestFit="1" customWidth="1"/>
    <col min="15625" max="15869" width="9.14062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9.140625" style="5"/>
    <col min="15880" max="15880" width="14.5703125" style="5" bestFit="1" customWidth="1"/>
    <col min="15881" max="16125" width="9.14062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9.140625" style="5"/>
    <col min="16136" max="16136" width="14.5703125" style="5" bestFit="1" customWidth="1"/>
    <col min="16137" max="16381" width="9.140625" style="5"/>
    <col min="16382" max="16384" width="8.85546875" style="5" customWidth="1"/>
  </cols>
  <sheetData>
    <row r="1" spans="1:8">
      <c r="G1" s="77" t="s">
        <v>120</v>
      </c>
      <c r="H1" s="77"/>
    </row>
    <row r="2" spans="1:8">
      <c r="G2" s="62"/>
      <c r="H2" s="23" t="s">
        <v>47</v>
      </c>
    </row>
    <row r="3" spans="1:8">
      <c r="G3" s="62"/>
      <c r="H3" s="23" t="s">
        <v>48</v>
      </c>
    </row>
    <row r="4" spans="1:8">
      <c r="G4" s="62"/>
      <c r="H4" s="23" t="s">
        <v>51</v>
      </c>
    </row>
    <row r="5" spans="1:8">
      <c r="G5" s="62"/>
      <c r="H5" s="23" t="s">
        <v>49</v>
      </c>
    </row>
    <row r="6" spans="1:8" ht="13.5" customHeight="1">
      <c r="H6" s="23" t="s">
        <v>50</v>
      </c>
    </row>
    <row r="8" spans="1:8" ht="39.75" customHeight="1">
      <c r="A8" s="78" t="s">
        <v>119</v>
      </c>
      <c r="B8" s="78"/>
      <c r="C8" s="78"/>
      <c r="D8" s="78"/>
      <c r="E8" s="78"/>
      <c r="F8" s="78"/>
      <c r="G8" s="78"/>
      <c r="H8" s="78"/>
    </row>
    <row r="9" spans="1:8" ht="14.25" customHeight="1">
      <c r="A9" s="42"/>
      <c r="B9" s="42"/>
      <c r="C9" s="42"/>
      <c r="D9" s="42"/>
      <c r="E9" s="43"/>
    </row>
    <row r="10" spans="1:8" s="33" customFormat="1" ht="36.75" customHeight="1">
      <c r="A10" s="79" t="s">
        <v>79</v>
      </c>
      <c r="B10" s="81" t="s">
        <v>63</v>
      </c>
      <c r="C10" s="81"/>
      <c r="D10" s="81"/>
      <c r="E10" s="81"/>
      <c r="F10" s="81"/>
      <c r="G10" s="79" t="s">
        <v>61</v>
      </c>
      <c r="H10" s="79" t="s">
        <v>80</v>
      </c>
    </row>
    <row r="11" spans="1:8" s="33" customFormat="1" ht="81" customHeight="1">
      <c r="A11" s="80"/>
      <c r="B11" s="79" t="s">
        <v>58</v>
      </c>
      <c r="C11" s="79" t="s">
        <v>59</v>
      </c>
      <c r="D11" s="79" t="s">
        <v>60</v>
      </c>
      <c r="E11" s="84" t="s">
        <v>69</v>
      </c>
      <c r="F11" s="86" t="s">
        <v>62</v>
      </c>
      <c r="G11" s="79"/>
      <c r="H11" s="82"/>
    </row>
    <row r="12" spans="1:8" s="33" customFormat="1" ht="51.75" customHeight="1">
      <c r="A12" s="80"/>
      <c r="B12" s="83"/>
      <c r="C12" s="80"/>
      <c r="D12" s="79"/>
      <c r="E12" s="85"/>
      <c r="F12" s="87"/>
      <c r="G12" s="79"/>
      <c r="H12" s="82"/>
    </row>
    <row r="13" spans="1:8" s="33" customFormat="1">
      <c r="A13" s="38">
        <v>1</v>
      </c>
      <c r="B13" s="37">
        <v>2</v>
      </c>
      <c r="C13" s="38">
        <v>3</v>
      </c>
      <c r="D13" s="38">
        <v>4</v>
      </c>
      <c r="E13" s="44">
        <v>5</v>
      </c>
      <c r="F13" s="45">
        <v>6</v>
      </c>
      <c r="G13" s="46">
        <v>7</v>
      </c>
      <c r="H13" s="38">
        <v>8</v>
      </c>
    </row>
    <row r="14" spans="1:8" s="49" customFormat="1">
      <c r="A14" s="47">
        <v>3500</v>
      </c>
      <c r="B14" s="74"/>
      <c r="C14" s="74"/>
      <c r="D14" s="74"/>
      <c r="E14" s="74"/>
      <c r="F14" s="74"/>
      <c r="G14" s="48">
        <f>5068.451+2522.15529-2903.8423</f>
        <v>4686.7639899999995</v>
      </c>
      <c r="H14" s="47">
        <f>A14+G14</f>
        <v>8186.7639899999995</v>
      </c>
    </row>
    <row r="15" spans="1:8" s="49" customFormat="1" ht="111" customHeight="1">
      <c r="A15" s="50"/>
      <c r="B15" s="51" t="s">
        <v>81</v>
      </c>
      <c r="C15" s="52" t="s">
        <v>82</v>
      </c>
      <c r="D15" s="53" t="s">
        <v>71</v>
      </c>
      <c r="E15" s="48">
        <v>70</v>
      </c>
      <c r="F15" s="48">
        <v>70</v>
      </c>
      <c r="G15" s="50"/>
      <c r="H15" s="50"/>
    </row>
    <row r="16" spans="1:8" s="49" customFormat="1" ht="111" customHeight="1">
      <c r="A16" s="50"/>
      <c r="B16" s="52" t="s">
        <v>83</v>
      </c>
      <c r="C16" s="52" t="s">
        <v>84</v>
      </c>
      <c r="D16" s="53" t="s">
        <v>72</v>
      </c>
      <c r="E16" s="48">
        <v>48.86</v>
      </c>
      <c r="F16" s="48">
        <v>48.86</v>
      </c>
      <c r="G16" s="50"/>
      <c r="H16" s="50"/>
    </row>
    <row r="17" spans="1:8" s="49" customFormat="1" ht="144" customHeight="1">
      <c r="A17" s="50"/>
      <c r="B17" s="51" t="s">
        <v>85</v>
      </c>
      <c r="C17" s="52" t="s">
        <v>86</v>
      </c>
      <c r="D17" s="53" t="s">
        <v>74</v>
      </c>
      <c r="E17" s="48">
        <v>106.45202</v>
      </c>
      <c r="F17" s="48">
        <v>106.45202</v>
      </c>
      <c r="G17" s="50"/>
      <c r="H17" s="50"/>
    </row>
    <row r="18" spans="1:8" s="49" customFormat="1" ht="132" customHeight="1">
      <c r="A18" s="50"/>
      <c r="B18" s="52" t="s">
        <v>87</v>
      </c>
      <c r="C18" s="52" t="s">
        <v>88</v>
      </c>
      <c r="D18" s="53" t="s">
        <v>71</v>
      </c>
      <c r="E18" s="48">
        <v>98</v>
      </c>
      <c r="F18" s="48">
        <v>98</v>
      </c>
      <c r="G18" s="50"/>
      <c r="H18" s="50"/>
    </row>
    <row r="19" spans="1:8" s="49" customFormat="1" ht="126" customHeight="1">
      <c r="A19" s="65"/>
      <c r="B19" s="119" t="s">
        <v>473</v>
      </c>
      <c r="C19" s="52" t="s">
        <v>89</v>
      </c>
      <c r="D19" s="64" t="s">
        <v>71</v>
      </c>
      <c r="E19" s="48">
        <v>215</v>
      </c>
      <c r="F19" s="48">
        <v>215</v>
      </c>
      <c r="G19" s="50"/>
      <c r="H19" s="50"/>
    </row>
    <row r="20" spans="1:8" s="49" customFormat="1" ht="47.25">
      <c r="A20" s="75"/>
      <c r="B20" s="94" t="s">
        <v>474</v>
      </c>
      <c r="C20" s="52" t="s">
        <v>90</v>
      </c>
      <c r="D20" s="92" t="s">
        <v>72</v>
      </c>
      <c r="E20" s="48">
        <v>405.97255999999999</v>
      </c>
      <c r="F20" s="48">
        <v>405.97255999999999</v>
      </c>
      <c r="G20" s="50"/>
      <c r="H20" s="50"/>
    </row>
    <row r="21" spans="1:8" s="49" customFormat="1" ht="118.5" customHeight="1">
      <c r="A21" s="76"/>
      <c r="B21" s="95"/>
      <c r="C21" s="52" t="s">
        <v>91</v>
      </c>
      <c r="D21" s="93"/>
      <c r="E21" s="48">
        <v>147.40414000000001</v>
      </c>
      <c r="F21" s="48">
        <v>147.40414000000001</v>
      </c>
      <c r="G21" s="50"/>
      <c r="H21" s="50"/>
    </row>
    <row r="22" spans="1:8" s="33" customFormat="1" ht="126">
      <c r="A22" s="54"/>
      <c r="B22" s="52" t="s">
        <v>92</v>
      </c>
      <c r="C22" s="55" t="s">
        <v>93</v>
      </c>
      <c r="D22" s="37" t="s">
        <v>94</v>
      </c>
      <c r="E22" s="56">
        <v>475.2</v>
      </c>
      <c r="F22" s="56">
        <v>475.2</v>
      </c>
      <c r="G22" s="54"/>
      <c r="H22" s="54"/>
    </row>
    <row r="23" spans="1:8" s="33" customFormat="1" ht="126" customHeight="1">
      <c r="A23" s="88"/>
      <c r="B23" s="89" t="s">
        <v>95</v>
      </c>
      <c r="C23" s="55" t="s">
        <v>96</v>
      </c>
      <c r="D23" s="53" t="s">
        <v>72</v>
      </c>
      <c r="E23" s="56">
        <v>705.15256999999997</v>
      </c>
      <c r="F23" s="56">
        <v>705.15256999999997</v>
      </c>
      <c r="G23" s="54"/>
      <c r="H23" s="54"/>
    </row>
    <row r="24" spans="1:8" s="33" customFormat="1" ht="78.75">
      <c r="A24" s="88"/>
      <c r="B24" s="90"/>
      <c r="C24" s="55" t="s">
        <v>97</v>
      </c>
      <c r="D24" s="53" t="s">
        <v>72</v>
      </c>
      <c r="E24" s="56">
        <v>129.68799999999999</v>
      </c>
      <c r="F24" s="56">
        <v>129.68799999999999</v>
      </c>
      <c r="G24" s="54"/>
      <c r="H24" s="54"/>
    </row>
    <row r="25" spans="1:8" s="33" customFormat="1" ht="126">
      <c r="A25" s="54"/>
      <c r="B25" s="52" t="s">
        <v>98</v>
      </c>
      <c r="C25" s="55" t="s">
        <v>99</v>
      </c>
      <c r="D25" s="53" t="s">
        <v>72</v>
      </c>
      <c r="E25" s="56">
        <v>68.31</v>
      </c>
      <c r="F25" s="57">
        <v>68.31</v>
      </c>
      <c r="G25" s="54"/>
      <c r="H25" s="54"/>
    </row>
    <row r="26" spans="1:8" s="33" customFormat="1" ht="141.75">
      <c r="A26" s="54"/>
      <c r="B26" s="51" t="s">
        <v>475</v>
      </c>
      <c r="C26" s="55" t="s">
        <v>100</v>
      </c>
      <c r="D26" s="37" t="s">
        <v>94</v>
      </c>
      <c r="E26" s="56">
        <v>535.86832000000004</v>
      </c>
      <c r="F26" s="57">
        <v>535.86832000000004</v>
      </c>
      <c r="G26" s="54"/>
      <c r="H26" s="54"/>
    </row>
    <row r="27" spans="1:8" s="33" customFormat="1" ht="126">
      <c r="A27" s="54"/>
      <c r="B27" s="52" t="s">
        <v>101</v>
      </c>
      <c r="C27" s="55" t="s">
        <v>84</v>
      </c>
      <c r="D27" s="53" t="s">
        <v>72</v>
      </c>
      <c r="E27" s="56">
        <v>168.1</v>
      </c>
      <c r="F27" s="57">
        <v>168.1</v>
      </c>
      <c r="G27" s="54"/>
      <c r="H27" s="54"/>
    </row>
    <row r="28" spans="1:8" s="33" customFormat="1" ht="126">
      <c r="A28" s="54"/>
      <c r="B28" s="52" t="s">
        <v>102</v>
      </c>
      <c r="C28" s="55" t="s">
        <v>103</v>
      </c>
      <c r="D28" s="53" t="s">
        <v>72</v>
      </c>
      <c r="E28" s="56">
        <v>300</v>
      </c>
      <c r="F28" s="57">
        <v>300</v>
      </c>
      <c r="G28" s="54"/>
      <c r="H28" s="54"/>
    </row>
    <row r="29" spans="1:8" s="33" customFormat="1" ht="141.75">
      <c r="A29" s="54"/>
      <c r="B29" s="51" t="s">
        <v>476</v>
      </c>
      <c r="C29" s="55" t="s">
        <v>104</v>
      </c>
      <c r="D29" s="53" t="s">
        <v>72</v>
      </c>
      <c r="E29" s="56">
        <v>4.5</v>
      </c>
      <c r="F29" s="57">
        <v>4.5</v>
      </c>
      <c r="G29" s="54"/>
      <c r="H29" s="54"/>
    </row>
    <row r="30" spans="1:8" s="33" customFormat="1" ht="90.75" customHeight="1">
      <c r="A30" s="54"/>
      <c r="B30" s="117" t="s">
        <v>477</v>
      </c>
      <c r="C30" s="55" t="s">
        <v>105</v>
      </c>
      <c r="D30" s="37" t="s">
        <v>94</v>
      </c>
      <c r="E30" s="56">
        <v>177.17260999999999</v>
      </c>
      <c r="F30" s="57">
        <v>177.17260999999999</v>
      </c>
      <c r="G30" s="54"/>
      <c r="H30" s="54"/>
    </row>
    <row r="31" spans="1:8" s="33" customFormat="1" ht="47.25">
      <c r="A31" s="54"/>
      <c r="B31" s="118"/>
      <c r="C31" s="55" t="s">
        <v>106</v>
      </c>
      <c r="D31" s="37" t="s">
        <v>94</v>
      </c>
      <c r="E31" s="56">
        <v>541.12284</v>
      </c>
      <c r="F31" s="57">
        <v>541.12284</v>
      </c>
      <c r="G31" s="54"/>
      <c r="H31" s="54"/>
    </row>
    <row r="32" spans="1:8" s="33" customFormat="1" ht="126">
      <c r="A32" s="54"/>
      <c r="B32" s="52" t="s">
        <v>107</v>
      </c>
      <c r="C32" s="55" t="s">
        <v>108</v>
      </c>
      <c r="D32" s="37" t="s">
        <v>94</v>
      </c>
      <c r="E32" s="56">
        <v>300</v>
      </c>
      <c r="F32" s="57">
        <v>300</v>
      </c>
      <c r="G32" s="54"/>
      <c r="H32" s="54"/>
    </row>
    <row r="33" spans="1:8" s="33" customFormat="1" ht="126">
      <c r="A33" s="54"/>
      <c r="B33" s="52" t="s">
        <v>109</v>
      </c>
      <c r="C33" s="55" t="s">
        <v>110</v>
      </c>
      <c r="D33" s="37" t="s">
        <v>94</v>
      </c>
      <c r="E33" s="56">
        <v>851.26724000000002</v>
      </c>
      <c r="F33" s="57">
        <v>851.26724000000002</v>
      </c>
      <c r="G33" s="54"/>
      <c r="H33" s="54"/>
    </row>
    <row r="34" spans="1:8" s="33" customFormat="1" ht="126">
      <c r="A34" s="54"/>
      <c r="B34" s="52" t="s">
        <v>111</v>
      </c>
      <c r="C34" s="55" t="s">
        <v>112</v>
      </c>
      <c r="D34" s="37" t="s">
        <v>94</v>
      </c>
      <c r="E34" s="56">
        <v>273.20285000000001</v>
      </c>
      <c r="F34" s="57">
        <v>273.20285000000001</v>
      </c>
      <c r="G34" s="54"/>
      <c r="H34" s="54"/>
    </row>
    <row r="35" spans="1:8" s="33" customFormat="1" ht="126">
      <c r="A35" s="54"/>
      <c r="B35" s="52" t="s">
        <v>113</v>
      </c>
      <c r="C35" s="55" t="s">
        <v>114</v>
      </c>
      <c r="D35" s="40" t="s">
        <v>73</v>
      </c>
      <c r="E35" s="56">
        <v>31.806000000000001</v>
      </c>
      <c r="F35" s="57">
        <v>31.806000000000001</v>
      </c>
      <c r="G35" s="54"/>
      <c r="H35" s="54"/>
    </row>
    <row r="36" spans="1:8" s="33" customFormat="1" ht="126">
      <c r="A36" s="54"/>
      <c r="B36" s="52" t="s">
        <v>115</v>
      </c>
      <c r="C36" s="55" t="s">
        <v>116</v>
      </c>
      <c r="D36" s="37" t="s">
        <v>94</v>
      </c>
      <c r="E36" s="56">
        <v>161.62479999999999</v>
      </c>
      <c r="F36" s="57">
        <v>161.62479999999999</v>
      </c>
      <c r="G36" s="54"/>
      <c r="H36" s="54"/>
    </row>
    <row r="37" spans="1:8" s="33" customFormat="1" ht="126">
      <c r="A37" s="54"/>
      <c r="B37" s="52" t="s">
        <v>117</v>
      </c>
      <c r="C37" s="55" t="s">
        <v>118</v>
      </c>
      <c r="D37" s="53" t="s">
        <v>72</v>
      </c>
      <c r="E37" s="56">
        <v>120</v>
      </c>
      <c r="F37" s="57">
        <v>120</v>
      </c>
      <c r="G37" s="54"/>
      <c r="H37" s="54"/>
    </row>
    <row r="38" spans="1:8" s="33" customFormat="1" ht="126">
      <c r="A38" s="54"/>
      <c r="B38" s="52" t="s">
        <v>478</v>
      </c>
      <c r="C38" s="55" t="s">
        <v>480</v>
      </c>
      <c r="D38" s="53" t="s">
        <v>479</v>
      </c>
      <c r="E38" s="56">
        <v>104.31</v>
      </c>
      <c r="F38" s="57">
        <v>104.31</v>
      </c>
      <c r="G38" s="54"/>
      <c r="H38" s="54"/>
    </row>
    <row r="39" spans="1:8" s="33" customFormat="1" ht="126">
      <c r="A39" s="54"/>
      <c r="B39" s="52" t="s">
        <v>481</v>
      </c>
      <c r="C39" s="55" t="s">
        <v>482</v>
      </c>
      <c r="D39" s="53" t="s">
        <v>74</v>
      </c>
      <c r="E39" s="56">
        <v>57</v>
      </c>
      <c r="F39" s="57">
        <v>57</v>
      </c>
      <c r="G39" s="54"/>
      <c r="H39" s="54"/>
    </row>
    <row r="40" spans="1:8" s="33" customFormat="1" ht="126">
      <c r="A40" s="54"/>
      <c r="B40" s="52" t="s">
        <v>483</v>
      </c>
      <c r="C40" s="55" t="s">
        <v>484</v>
      </c>
      <c r="D40" s="66" t="s">
        <v>94</v>
      </c>
      <c r="E40" s="56">
        <v>90.729600000000005</v>
      </c>
      <c r="F40" s="57">
        <v>90.729600000000005</v>
      </c>
      <c r="G40" s="54"/>
      <c r="H40" s="54"/>
    </row>
    <row r="41" spans="1:8" s="33" customFormat="1" ht="126">
      <c r="A41" s="54"/>
      <c r="B41" s="52" t="s">
        <v>485</v>
      </c>
      <c r="C41" s="55" t="s">
        <v>486</v>
      </c>
      <c r="D41" s="53" t="s">
        <v>72</v>
      </c>
      <c r="E41" s="56">
        <v>15</v>
      </c>
      <c r="F41" s="57">
        <v>15</v>
      </c>
      <c r="G41" s="54"/>
      <c r="H41" s="54"/>
    </row>
    <row r="42" spans="1:8" s="49" customFormat="1">
      <c r="A42" s="36"/>
      <c r="B42" s="91" t="s">
        <v>25</v>
      </c>
      <c r="C42" s="91"/>
      <c r="D42" s="91"/>
      <c r="E42" s="58">
        <f>SUM(E15:E41)</f>
        <v>6201.7435499999992</v>
      </c>
      <c r="F42" s="58">
        <f>SUM(F15:F41)</f>
        <v>6201.7435499999992</v>
      </c>
      <c r="G42" s="35"/>
      <c r="H42" s="59">
        <f>SUM(H14-E42)</f>
        <v>1985.0204400000002</v>
      </c>
    </row>
    <row r="45" spans="1:8">
      <c r="E45" s="60"/>
      <c r="F45" s="61"/>
    </row>
  </sheetData>
  <mergeCells count="19">
    <mergeCell ref="A23:A24"/>
    <mergeCell ref="B23:B24"/>
    <mergeCell ref="B30:B31"/>
    <mergeCell ref="B42:D42"/>
    <mergeCell ref="A20:A21"/>
    <mergeCell ref="B20:B21"/>
    <mergeCell ref="D20:D21"/>
    <mergeCell ref="B14:F14"/>
    <mergeCell ref="G1:H1"/>
    <mergeCell ref="A8:H8"/>
    <mergeCell ref="A10:A12"/>
    <mergeCell ref="B10:F10"/>
    <mergeCell ref="G10:G12"/>
    <mergeCell ref="H10:H12"/>
    <mergeCell ref="B11:B12"/>
    <mergeCell ref="C11:C12"/>
    <mergeCell ref="D11:D12"/>
    <mergeCell ref="E11:E12"/>
    <mergeCell ref="F11:F12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Прил.3</vt:lpstr>
      <vt:lpstr>Прил.4</vt:lpstr>
      <vt:lpstr>Прил.6</vt:lpstr>
      <vt:lpstr>Прил.8</vt:lpstr>
      <vt:lpstr>Прил.3!Заголовки_для_печати</vt:lpstr>
      <vt:lpstr>Прил.4!Заголовки_для_печати</vt:lpstr>
      <vt:lpstr>Прил.4!Область_печати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Цветкова</cp:lastModifiedBy>
  <cp:lastPrinted>2026-02-09T07:20:08Z</cp:lastPrinted>
  <dcterms:created xsi:type="dcterms:W3CDTF">2002-03-11T10:22:12Z</dcterms:created>
  <dcterms:modified xsi:type="dcterms:W3CDTF">2026-02-09T08:18:48Z</dcterms:modified>
</cp:coreProperties>
</file>